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hony\Dropbox\PhD\3D microfluidic\Vis Light Spectrometer 2016\Supplemental Information\Calibration\"/>
    </mc:Choice>
  </mc:AlternateContent>
  <bookViews>
    <workbookView xWindow="0" yWindow="0" windowWidth="28800" windowHeight="15690" xr2:uid="{00000000-000D-0000-FFFF-FFFF00000000}"/>
  </bookViews>
  <sheets>
    <sheet name="Sensor calibration" sheetId="1" r:id="rId1"/>
    <sheet name="Valve calibration" sheetId="2" r:id="rId2"/>
  </sheets>
  <externalReferences>
    <externalReference r:id="rId3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9" i="1" l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A4" i="1"/>
  <c r="A5" i="1" s="1"/>
  <c r="A6" i="1" s="1"/>
  <c r="A7" i="1" s="1"/>
  <c r="A8" i="1" s="1"/>
  <c r="A3" i="1"/>
  <c r="Z12" i="2"/>
  <c r="AA12" i="2" s="1"/>
  <c r="AA11" i="2"/>
  <c r="Z11" i="2"/>
  <c r="AA10" i="2"/>
  <c r="Z10" i="2"/>
  <c r="AA9" i="2"/>
  <c r="Z9" i="2"/>
  <c r="AA8" i="2"/>
  <c r="Z8" i="2"/>
  <c r="AA7" i="2"/>
  <c r="Z7" i="2"/>
  <c r="AA6" i="2"/>
  <c r="Z6" i="2"/>
  <c r="AA5" i="2"/>
  <c r="Z5" i="2"/>
  <c r="AA4" i="2"/>
  <c r="Z4" i="2"/>
</calcChain>
</file>

<file path=xl/sharedStrings.xml><?xml version="1.0" encoding="utf-8"?>
<sst xmlns="http://schemas.openxmlformats.org/spreadsheetml/2006/main" count="72" uniqueCount="31">
  <si>
    <t>Valve 1</t>
  </si>
  <si>
    <t>Valve 2</t>
  </si>
  <si>
    <t>Target P in %</t>
  </si>
  <si>
    <t>Measured P in %</t>
  </si>
  <si>
    <t>V in volts</t>
  </si>
  <si>
    <t>Avg. P in %</t>
  </si>
  <si>
    <t>Avg. V in volts</t>
  </si>
  <si>
    <t>Test 1</t>
  </si>
  <si>
    <t>Test 2</t>
  </si>
  <si>
    <t>Test 3</t>
  </si>
  <si>
    <t>Test 4</t>
  </si>
  <si>
    <t>Averaged</t>
  </si>
  <si>
    <t>Sensor</t>
  </si>
  <si>
    <t>LED</t>
  </si>
  <si>
    <t>Diff</t>
  </si>
  <si>
    <t>68 Ω</t>
  </si>
  <si>
    <t>150 Ω</t>
  </si>
  <si>
    <t>220 Ω</t>
  </si>
  <si>
    <t>330 Ω</t>
  </si>
  <si>
    <t>390 Ω</t>
  </si>
  <si>
    <t>[S] in mM</t>
  </si>
  <si>
    <t>#1</t>
  </si>
  <si>
    <t>#2</t>
  </si>
  <si>
    <t>#3</t>
  </si>
  <si>
    <t>#4</t>
  </si>
  <si>
    <t>#5</t>
  </si>
  <si>
    <t>Voltage in V</t>
  </si>
  <si>
    <r>
      <t>10 k</t>
    </r>
    <r>
      <rPr>
        <sz val="11"/>
        <color rgb="FF006100"/>
        <rFont val="Calibri"/>
        <family val="2"/>
      </rPr>
      <t>Ω</t>
    </r>
  </si>
  <si>
    <t>22 kΩ</t>
  </si>
  <si>
    <t>27 kΩ</t>
  </si>
  <si>
    <t>33 kΩ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</si>
</sst>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4" fillId="5" borderId="1" applyNumberFormat="0" applyAlignment="0" applyProtection="0"/>
  </cellStyleXfs>
  <cellXfs count="75">
    <xf numFmtId="0" fontId="0" fillId="0" borderId="0" xfId="0"/>
    <xf numFmtId="0" fontId="2" fillId="3" borderId="5" xfId="2" applyBorder="1" applyAlignment="1">
      <alignment horizontal="center" vertical="center" wrapText="1"/>
    </xf>
    <xf numFmtId="0" fontId="2" fillId="3" borderId="6" xfId="2" applyBorder="1" applyAlignment="1">
      <alignment horizontal="center" vertical="center" wrapText="1"/>
    </xf>
    <xf numFmtId="0" fontId="2" fillId="3" borderId="7" xfId="2" applyBorder="1" applyAlignment="1">
      <alignment horizontal="center" vertical="center" wrapText="1"/>
    </xf>
    <xf numFmtId="0" fontId="2" fillId="3" borderId="8" xfId="2" applyBorder="1" applyAlignment="1">
      <alignment horizontal="center" vertical="center" wrapText="1"/>
    </xf>
    <xf numFmtId="0" fontId="1" fillId="2" borderId="9" xfId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2" borderId="16" xfId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18" xfId="2" applyBorder="1" applyAlignment="1">
      <alignment horizontal="center" vertical="center" wrapText="1"/>
    </xf>
    <xf numFmtId="0" fontId="2" fillId="3" borderId="19" xfId="2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4" borderId="28" xfId="3" applyBorder="1" applyAlignment="1">
      <alignment horizontal="center" vertical="center"/>
    </xf>
    <xf numFmtId="0" fontId="3" fillId="4" borderId="29" xfId="3" applyBorder="1" applyAlignment="1">
      <alignment horizontal="center" vertical="center"/>
    </xf>
    <xf numFmtId="0" fontId="3" fillId="4" borderId="15" xfId="3" applyBorder="1" applyAlignment="1">
      <alignment horizontal="center" vertical="center"/>
    </xf>
    <xf numFmtId="0" fontId="2" fillId="3" borderId="9" xfId="2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3" borderId="30" xfId="2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4" fillId="5" borderId="18" xfId="4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2" borderId="37" xfId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2" fillId="3" borderId="16" xfId="2" applyBorder="1" applyAlignment="1">
      <alignment horizontal="center" vertical="center"/>
    </xf>
    <xf numFmtId="0" fontId="2" fillId="3" borderId="42" xfId="2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" fillId="2" borderId="44" xfId="1" applyBorder="1" applyAlignment="1">
      <alignment horizontal="center" vertical="center"/>
    </xf>
    <xf numFmtId="0" fontId="1" fillId="2" borderId="38" xfId="1" applyBorder="1" applyAlignment="1">
      <alignment horizontal="center" vertical="center"/>
    </xf>
    <xf numFmtId="0" fontId="1" fillId="2" borderId="26" xfId="1" applyBorder="1" applyAlignment="1">
      <alignment horizontal="center" vertical="center"/>
    </xf>
    <xf numFmtId="0" fontId="1" fillId="2" borderId="27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5">
    <cellStyle name="Calculation" xfId="4" builtinId="22"/>
    <cellStyle name="Good" xfId="1" builtinId="26"/>
    <cellStyle name="Input" xfId="3" builtinId="20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22 </a:t>
            </a:r>
            <a:r>
              <a:rPr lang="en-GB" sz="1400" b="0" i="0" u="none" strike="noStrike" baseline="0">
                <a:effectLst/>
              </a:rPr>
              <a:t>k</a:t>
            </a:r>
            <a:r>
              <a:rPr lang="el-GR" sz="1400" b="0" i="0" u="none" strike="noStrike" baseline="0">
                <a:effectLst/>
              </a:rPr>
              <a:t>Ω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'Sensor calibration'!$G$2</c:f>
              <c:strCache>
                <c:ptCount val="1"/>
                <c:pt idx="0">
                  <c:v>68 Ω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calibration'!$G$3:$G$8</c:f>
              <c:numCache>
                <c:formatCode>General</c:formatCode>
                <c:ptCount val="6"/>
                <c:pt idx="0">
                  <c:v>3.11</c:v>
                </c:pt>
                <c:pt idx="1">
                  <c:v>1.9910000000000001</c:v>
                </c:pt>
                <c:pt idx="2">
                  <c:v>0.98</c:v>
                </c:pt>
                <c:pt idx="3">
                  <c:v>0.35</c:v>
                </c:pt>
                <c:pt idx="4">
                  <c:v>8.6999999999999994E-2</c:v>
                </c:pt>
                <c:pt idx="5">
                  <c:v>7.0999999999999994E-2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07-400B-A554-921A98CEAF08}"/>
            </c:ext>
          </c:extLst>
        </c:ser>
        <c:ser>
          <c:idx val="1"/>
          <c:order val="1"/>
          <c:tx>
            <c:strRef>
              <c:f>'Sensor calibration'!$H$2</c:f>
              <c:strCache>
                <c:ptCount val="1"/>
                <c:pt idx="0">
                  <c:v>150 Ω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calibration'!$H$3:$H$8</c:f>
              <c:numCache>
                <c:formatCode>General</c:formatCode>
                <c:ptCount val="6"/>
                <c:pt idx="0">
                  <c:v>3.54</c:v>
                </c:pt>
                <c:pt idx="1">
                  <c:v>2.74</c:v>
                </c:pt>
                <c:pt idx="2">
                  <c:v>1.9490000000000001</c:v>
                </c:pt>
                <c:pt idx="3">
                  <c:v>1.4430000000000001</c:v>
                </c:pt>
                <c:pt idx="4">
                  <c:v>1.141</c:v>
                </c:pt>
                <c:pt idx="5">
                  <c:v>0.85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07-400B-A554-921A98CEAF08}"/>
            </c:ext>
          </c:extLst>
        </c:ser>
        <c:ser>
          <c:idx val="2"/>
          <c:order val="2"/>
          <c:tx>
            <c:strRef>
              <c:f>'Sensor calibration'!$I$2</c:f>
              <c:strCache>
                <c:ptCount val="1"/>
                <c:pt idx="0">
                  <c:v>220 Ω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calibration'!$I$3:$I$8</c:f>
              <c:numCache>
                <c:formatCode>General</c:formatCode>
                <c:ptCount val="6"/>
                <c:pt idx="0">
                  <c:v>3.6920000000000002</c:v>
                </c:pt>
                <c:pt idx="1">
                  <c:v>3.0339999999999998</c:v>
                </c:pt>
                <c:pt idx="2">
                  <c:v>2.423</c:v>
                </c:pt>
                <c:pt idx="3">
                  <c:v>1.968</c:v>
                </c:pt>
                <c:pt idx="4">
                  <c:v>1.718</c:v>
                </c:pt>
                <c:pt idx="5">
                  <c:v>1.411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07-400B-A554-921A98CEAF08}"/>
            </c:ext>
          </c:extLst>
        </c:ser>
        <c:ser>
          <c:idx val="3"/>
          <c:order val="3"/>
          <c:tx>
            <c:strRef>
              <c:f>'Sensor calibration'!$J$2</c:f>
              <c:strCache>
                <c:ptCount val="1"/>
                <c:pt idx="0">
                  <c:v>330 Ω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calibration'!$J$3:$J$8</c:f>
              <c:numCache>
                <c:formatCode>General</c:formatCode>
                <c:ptCount val="6"/>
                <c:pt idx="0">
                  <c:v>3.7930000000000001</c:v>
                </c:pt>
                <c:pt idx="1">
                  <c:v>3.3069999999999999</c:v>
                </c:pt>
                <c:pt idx="2">
                  <c:v>2.8069999999999999</c:v>
                </c:pt>
                <c:pt idx="3">
                  <c:v>2.4609999999999999</c:v>
                </c:pt>
                <c:pt idx="4">
                  <c:v>2.2490000000000001</c:v>
                </c:pt>
                <c:pt idx="5">
                  <c:v>1.9950000000000001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07-400B-A554-921A98CEAF08}"/>
            </c:ext>
          </c:extLst>
        </c:ser>
        <c:ser>
          <c:idx val="4"/>
          <c:order val="4"/>
          <c:tx>
            <c:strRef>
              <c:f>'Sensor calibration'!$K$2</c:f>
              <c:strCache>
                <c:ptCount val="1"/>
                <c:pt idx="0">
                  <c:v>390 Ω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calibration'!$K$3:$K$8</c:f>
              <c:numCache>
                <c:formatCode>General</c:formatCode>
                <c:ptCount val="6"/>
                <c:pt idx="0">
                  <c:v>3.85</c:v>
                </c:pt>
                <c:pt idx="1">
                  <c:v>3.532</c:v>
                </c:pt>
                <c:pt idx="2">
                  <c:v>2.9689999999999999</c:v>
                </c:pt>
                <c:pt idx="3">
                  <c:v>2.665</c:v>
                </c:pt>
                <c:pt idx="4">
                  <c:v>2.4700000000000002</c:v>
                </c:pt>
                <c:pt idx="5">
                  <c:v>2.2330000000000001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07-400B-A554-921A98CEA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502464"/>
        <c:axId val="292349984"/>
      </c:scatterChart>
      <c:valAx>
        <c:axId val="292502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[S] in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349984"/>
        <c:crosses val="autoZero"/>
        <c:crossBetween val="midCat"/>
      </c:valAx>
      <c:valAx>
        <c:axId val="29234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Voltage in 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502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27 </a:t>
            </a:r>
            <a:r>
              <a:rPr lang="en-GB" sz="1400" b="0" i="0" u="none" strike="noStrike" baseline="0">
                <a:effectLst/>
              </a:rPr>
              <a:t>k</a:t>
            </a:r>
            <a:r>
              <a:rPr lang="el-GR" sz="1400" b="0" i="0" u="none" strike="noStrike" baseline="0">
                <a:effectLst/>
              </a:rPr>
              <a:t>Ω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'Sensor calibration'!$L$2</c:f>
              <c:strCache>
                <c:ptCount val="1"/>
                <c:pt idx="0">
                  <c:v>68 Ω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calibration'!$L$3:$L$8</c:f>
              <c:numCache>
                <c:formatCode>General</c:formatCode>
                <c:ptCount val="6"/>
                <c:pt idx="0">
                  <c:v>3.0779999999999998</c:v>
                </c:pt>
                <c:pt idx="1">
                  <c:v>1.6779999999999999</c:v>
                </c:pt>
                <c:pt idx="2">
                  <c:v>0.59199999999999997</c:v>
                </c:pt>
                <c:pt idx="3">
                  <c:v>7.6999999999999999E-2</c:v>
                </c:pt>
                <c:pt idx="4">
                  <c:v>4.1000000000000002E-2</c:v>
                </c:pt>
                <c:pt idx="5">
                  <c:v>5.5E-2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87-4BB7-A369-1A364184CDE9}"/>
            </c:ext>
          </c:extLst>
        </c:ser>
        <c:ser>
          <c:idx val="1"/>
          <c:order val="1"/>
          <c:tx>
            <c:strRef>
              <c:f>'Sensor calibration'!$M$2</c:f>
              <c:strCache>
                <c:ptCount val="1"/>
                <c:pt idx="0">
                  <c:v>150 Ω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calibration'!$M$3:$M$8</c:f>
              <c:numCache>
                <c:formatCode>General</c:formatCode>
                <c:ptCount val="6"/>
                <c:pt idx="0">
                  <c:v>3.4239999999999999</c:v>
                </c:pt>
                <c:pt idx="1">
                  <c:v>2.504</c:v>
                </c:pt>
                <c:pt idx="2">
                  <c:v>1.6439999999999999</c:v>
                </c:pt>
                <c:pt idx="3">
                  <c:v>1.077</c:v>
                </c:pt>
                <c:pt idx="4">
                  <c:v>0.76800000000000002</c:v>
                </c:pt>
                <c:pt idx="5">
                  <c:v>0.42299999999999999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87-4BB7-A369-1A364184CDE9}"/>
            </c:ext>
          </c:extLst>
        </c:ser>
        <c:ser>
          <c:idx val="2"/>
          <c:order val="2"/>
          <c:tx>
            <c:strRef>
              <c:f>'Sensor calibration'!$N$2</c:f>
              <c:strCache>
                <c:ptCount val="1"/>
                <c:pt idx="0">
                  <c:v>220 Ω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calibration'!$N$3:$N$8</c:f>
              <c:numCache>
                <c:formatCode>General</c:formatCode>
                <c:ptCount val="6"/>
                <c:pt idx="0">
                  <c:v>3.5590000000000002</c:v>
                </c:pt>
                <c:pt idx="1">
                  <c:v>2.8559999999999999</c:v>
                </c:pt>
                <c:pt idx="2">
                  <c:v>2.1070000000000002</c:v>
                </c:pt>
                <c:pt idx="3">
                  <c:v>1.6479999999999999</c:v>
                </c:pt>
                <c:pt idx="4">
                  <c:v>1.3540000000000001</c:v>
                </c:pt>
                <c:pt idx="5">
                  <c:v>0.996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87-4BB7-A369-1A364184CDE9}"/>
            </c:ext>
          </c:extLst>
        </c:ser>
        <c:ser>
          <c:idx val="3"/>
          <c:order val="3"/>
          <c:tx>
            <c:strRef>
              <c:f>'Sensor calibration'!$O$2</c:f>
              <c:strCache>
                <c:ptCount val="1"/>
                <c:pt idx="0">
                  <c:v>330 Ω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calibration'!$O$3:$O$8</c:f>
              <c:numCache>
                <c:formatCode>General</c:formatCode>
                <c:ptCount val="6"/>
                <c:pt idx="0">
                  <c:v>3.7250000000000001</c:v>
                </c:pt>
                <c:pt idx="1">
                  <c:v>3.16</c:v>
                </c:pt>
                <c:pt idx="2">
                  <c:v>2.5979999999999999</c:v>
                </c:pt>
                <c:pt idx="3">
                  <c:v>2.1709999999999998</c:v>
                </c:pt>
                <c:pt idx="4">
                  <c:v>1.96</c:v>
                </c:pt>
                <c:pt idx="5">
                  <c:v>1.69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87-4BB7-A369-1A364184CDE9}"/>
            </c:ext>
          </c:extLst>
        </c:ser>
        <c:ser>
          <c:idx val="4"/>
          <c:order val="4"/>
          <c:tx>
            <c:strRef>
              <c:f>'Sensor calibration'!$P$2</c:f>
              <c:strCache>
                <c:ptCount val="1"/>
                <c:pt idx="0">
                  <c:v>390 Ω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calibration'!$P$3:$P$8</c:f>
              <c:numCache>
                <c:formatCode>General</c:formatCode>
                <c:ptCount val="6"/>
                <c:pt idx="0">
                  <c:v>3.8260000000000001</c:v>
                </c:pt>
                <c:pt idx="1">
                  <c:v>3.2749999999999999</c:v>
                </c:pt>
                <c:pt idx="2">
                  <c:v>2.782</c:v>
                </c:pt>
                <c:pt idx="3">
                  <c:v>2.399</c:v>
                </c:pt>
                <c:pt idx="4">
                  <c:v>2.2130000000000001</c:v>
                </c:pt>
                <c:pt idx="5">
                  <c:v>1.9219999999999999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87-4BB7-A369-1A364184C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182224"/>
        <c:axId val="405923264"/>
      </c:scatterChart>
      <c:valAx>
        <c:axId val="366182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[S]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923264"/>
        <c:crosses val="autoZero"/>
        <c:crossBetween val="midCat"/>
      </c:valAx>
      <c:valAx>
        <c:axId val="40592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Voltage in 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182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33 </a:t>
            </a:r>
            <a:r>
              <a:rPr lang="en-GB" sz="1400" b="0" i="0" u="none" strike="noStrike" baseline="0">
                <a:effectLst/>
              </a:rPr>
              <a:t>k</a:t>
            </a:r>
            <a:r>
              <a:rPr lang="el-GR" sz="1400" b="0" i="0" u="none" strike="noStrike" baseline="0">
                <a:effectLst/>
              </a:rPr>
              <a:t>Ω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'Sensor calibration'!$Q$2</c:f>
              <c:strCache>
                <c:ptCount val="1"/>
                <c:pt idx="0">
                  <c:v>68 Ω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calibration'!$Q$3:$Q$8</c:f>
              <c:numCache>
                <c:formatCode>General</c:formatCode>
                <c:ptCount val="6"/>
                <c:pt idx="0">
                  <c:v>2.8340000000000001</c:v>
                </c:pt>
                <c:pt idx="1">
                  <c:v>1.272</c:v>
                </c:pt>
                <c:pt idx="2">
                  <c:v>0.14199999999999999</c:v>
                </c:pt>
                <c:pt idx="3">
                  <c:v>5.3999999999999999E-2</c:v>
                </c:pt>
                <c:pt idx="4">
                  <c:v>4.3999999999999997E-2</c:v>
                </c:pt>
                <c:pt idx="5">
                  <c:v>4.1000000000000002E-2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30-4606-BCC0-9616E559E8F9}"/>
            </c:ext>
          </c:extLst>
        </c:ser>
        <c:ser>
          <c:idx val="1"/>
          <c:order val="1"/>
          <c:tx>
            <c:strRef>
              <c:f>'Sensor calibration'!$R$2</c:f>
              <c:strCache>
                <c:ptCount val="1"/>
                <c:pt idx="0">
                  <c:v>150 Ω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calibration'!$R$3:$R$8</c:f>
              <c:numCache>
                <c:formatCode>General</c:formatCode>
                <c:ptCount val="6"/>
                <c:pt idx="0">
                  <c:v>3.31</c:v>
                </c:pt>
                <c:pt idx="1">
                  <c:v>2.1549999999999998</c:v>
                </c:pt>
                <c:pt idx="2">
                  <c:v>1.222</c:v>
                </c:pt>
                <c:pt idx="3">
                  <c:v>0.65300000000000002</c:v>
                </c:pt>
                <c:pt idx="4">
                  <c:v>0.41099999999999998</c:v>
                </c:pt>
                <c:pt idx="5">
                  <c:v>0.191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30-4606-BCC0-9616E559E8F9}"/>
            </c:ext>
          </c:extLst>
        </c:ser>
        <c:ser>
          <c:idx val="2"/>
          <c:order val="2"/>
          <c:tx>
            <c:strRef>
              <c:f>'Sensor calibration'!$S$2</c:f>
              <c:strCache>
                <c:ptCount val="1"/>
                <c:pt idx="0">
                  <c:v>220 Ω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calibration'!$S$3:$S$8</c:f>
              <c:numCache>
                <c:formatCode>General</c:formatCode>
                <c:ptCount val="6"/>
                <c:pt idx="0">
                  <c:v>3.47</c:v>
                </c:pt>
                <c:pt idx="1">
                  <c:v>2.6160000000000001</c:v>
                </c:pt>
                <c:pt idx="2">
                  <c:v>1.716</c:v>
                </c:pt>
                <c:pt idx="3">
                  <c:v>1.278</c:v>
                </c:pt>
                <c:pt idx="4">
                  <c:v>0.97199999999999998</c:v>
                </c:pt>
                <c:pt idx="5">
                  <c:v>0.72699999999999998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30-4606-BCC0-9616E559E8F9}"/>
            </c:ext>
          </c:extLst>
        </c:ser>
        <c:ser>
          <c:idx val="3"/>
          <c:order val="3"/>
          <c:tx>
            <c:strRef>
              <c:f>'Sensor calibration'!$T$2</c:f>
              <c:strCache>
                <c:ptCount val="1"/>
                <c:pt idx="0">
                  <c:v>330 Ω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calibration'!$T$3:$T$8</c:f>
              <c:numCache>
                <c:formatCode>General</c:formatCode>
                <c:ptCount val="6"/>
                <c:pt idx="0">
                  <c:v>3.6640000000000001</c:v>
                </c:pt>
                <c:pt idx="1">
                  <c:v>2.9089999999999998</c:v>
                </c:pt>
                <c:pt idx="2">
                  <c:v>2.238</c:v>
                </c:pt>
                <c:pt idx="3">
                  <c:v>1.788</c:v>
                </c:pt>
                <c:pt idx="4">
                  <c:v>1.595</c:v>
                </c:pt>
                <c:pt idx="5">
                  <c:v>1.359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30-4606-BCC0-9616E559E8F9}"/>
            </c:ext>
          </c:extLst>
        </c:ser>
        <c:ser>
          <c:idx val="4"/>
          <c:order val="4"/>
          <c:tx>
            <c:strRef>
              <c:f>'Sensor calibration'!$U$2</c:f>
              <c:strCache>
                <c:ptCount val="1"/>
                <c:pt idx="0">
                  <c:v>390 Ω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calibration'!$U$3:$U$8</c:f>
              <c:numCache>
                <c:formatCode>General</c:formatCode>
                <c:ptCount val="6"/>
                <c:pt idx="0">
                  <c:v>3.746</c:v>
                </c:pt>
                <c:pt idx="1">
                  <c:v>3.1190000000000002</c:v>
                </c:pt>
                <c:pt idx="2">
                  <c:v>2.5139999999999998</c:v>
                </c:pt>
                <c:pt idx="3">
                  <c:v>2.1070000000000002</c:v>
                </c:pt>
                <c:pt idx="4">
                  <c:v>1.857</c:v>
                </c:pt>
                <c:pt idx="5">
                  <c:v>1.6020000000000001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30-4606-BCC0-9616E559E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799984"/>
        <c:axId val="240330912"/>
      </c:scatterChart>
      <c:valAx>
        <c:axId val="43679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[S] in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330912"/>
        <c:crosses val="autoZero"/>
        <c:crossBetween val="midCat"/>
      </c:valAx>
      <c:valAx>
        <c:axId val="24033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Voltage in 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799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k</a:t>
            </a:r>
            <a:r>
              <a:rPr lang="el-GR" sz="1400" b="0" i="0" u="none" strike="noStrike" baseline="0">
                <a:effectLst/>
              </a:rPr>
              <a:t>Ω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'Sensor calibration'!$B$2</c:f>
              <c:strCache>
                <c:ptCount val="1"/>
                <c:pt idx="0">
                  <c:v>68 Ω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calibration'!$B$3:$B$8</c:f>
              <c:numCache>
                <c:formatCode>General</c:formatCode>
                <c:ptCount val="6"/>
                <c:pt idx="0">
                  <c:v>3.427</c:v>
                </c:pt>
                <c:pt idx="1">
                  <c:v>2.9809999999999999</c:v>
                </c:pt>
                <c:pt idx="2">
                  <c:v>2.3260000000000001</c:v>
                </c:pt>
                <c:pt idx="3">
                  <c:v>1.855</c:v>
                </c:pt>
                <c:pt idx="4">
                  <c:v>1.5429999999999999</c:v>
                </c:pt>
                <c:pt idx="5">
                  <c:v>1.3260000000000001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56-46F4-9F45-766DC36FFCC4}"/>
            </c:ext>
          </c:extLst>
        </c:ser>
        <c:ser>
          <c:idx val="1"/>
          <c:order val="1"/>
          <c:tx>
            <c:strRef>
              <c:f>'Sensor calibration'!$C$2</c:f>
              <c:strCache>
                <c:ptCount val="1"/>
                <c:pt idx="0">
                  <c:v>150 Ω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calibration'!$C$3:$C$8</c:f>
              <c:numCache>
                <c:formatCode>General</c:formatCode>
                <c:ptCount val="6"/>
                <c:pt idx="0">
                  <c:v>3.5779999999999998</c:v>
                </c:pt>
                <c:pt idx="1">
                  <c:v>3.379</c:v>
                </c:pt>
                <c:pt idx="2">
                  <c:v>2.9470000000000001</c:v>
                </c:pt>
                <c:pt idx="3">
                  <c:v>2.6230000000000002</c:v>
                </c:pt>
                <c:pt idx="4">
                  <c:v>2.4169999999999998</c:v>
                </c:pt>
                <c:pt idx="5">
                  <c:v>2.1850000000000001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56-46F4-9F45-766DC36FFCC4}"/>
            </c:ext>
          </c:extLst>
        </c:ser>
        <c:ser>
          <c:idx val="2"/>
          <c:order val="2"/>
          <c:tx>
            <c:strRef>
              <c:f>'Sensor calibration'!$D$2</c:f>
              <c:strCache>
                <c:ptCount val="1"/>
                <c:pt idx="0">
                  <c:v>220 Ω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calibration'!$D$3:$D$8</c:f>
              <c:numCache>
                <c:formatCode>General</c:formatCode>
                <c:ptCount val="6"/>
                <c:pt idx="0">
                  <c:v>3.8119999999999998</c:v>
                </c:pt>
                <c:pt idx="1">
                  <c:v>3.5150000000000001</c:v>
                </c:pt>
                <c:pt idx="2">
                  <c:v>3.19</c:v>
                </c:pt>
                <c:pt idx="3">
                  <c:v>2.9329999999999998</c:v>
                </c:pt>
                <c:pt idx="4">
                  <c:v>2.7869999999999999</c:v>
                </c:pt>
                <c:pt idx="5">
                  <c:v>2.569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56-46F4-9F45-766DC36FFCC4}"/>
            </c:ext>
          </c:extLst>
        </c:ser>
        <c:ser>
          <c:idx val="3"/>
          <c:order val="3"/>
          <c:tx>
            <c:strRef>
              <c:f>'Sensor calibration'!$E$2</c:f>
              <c:strCache>
                <c:ptCount val="1"/>
                <c:pt idx="0">
                  <c:v>330 Ω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calibration'!$E$3:$E$8</c:f>
              <c:numCache>
                <c:formatCode>General</c:formatCode>
                <c:ptCount val="6"/>
                <c:pt idx="0">
                  <c:v>3.911</c:v>
                </c:pt>
                <c:pt idx="1">
                  <c:v>3.6850000000000001</c:v>
                </c:pt>
                <c:pt idx="2">
                  <c:v>3.415</c:v>
                </c:pt>
                <c:pt idx="3">
                  <c:v>3.2240000000000002</c:v>
                </c:pt>
                <c:pt idx="4">
                  <c:v>3.101</c:v>
                </c:pt>
                <c:pt idx="5">
                  <c:v>2.9390000000000001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56-46F4-9F45-766DC36FFCC4}"/>
            </c:ext>
          </c:extLst>
        </c:ser>
        <c:ser>
          <c:idx val="4"/>
          <c:order val="4"/>
          <c:tx>
            <c:strRef>
              <c:f>'Sensor calibration'!$F$2</c:f>
              <c:strCache>
                <c:ptCount val="1"/>
                <c:pt idx="0">
                  <c:v>390 Ω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'Sensor calibration'!$A$3:$A$8</c:f>
              <c:numCache>
                <c:formatCode>General</c:formatCode>
                <c:ptCount val="6"/>
                <c:pt idx="0">
                  <c:v>0.45</c:v>
                </c:pt>
                <c:pt idx="1">
                  <c:v>0.22500000000000001</c:v>
                </c:pt>
                <c:pt idx="2">
                  <c:v>0.1125</c:v>
                </c:pt>
                <c:pt idx="3">
                  <c:v>5.6250000000000001E-2</c:v>
                </c:pt>
                <c:pt idx="4">
                  <c:v>2.8125000000000001E-2</c:v>
                </c:pt>
                <c:pt idx="5">
                  <c:v>8.7890625000000002E-4</c:v>
                </c:pt>
              </c:numCache>
            </c:numRef>
          </c:xVal>
          <c:yVal>
            <c:numRef>
              <c:f>'Sensor calibration'!$F$3:$F$8</c:f>
              <c:numCache>
                <c:formatCode>General</c:formatCode>
                <c:ptCount val="6"/>
                <c:pt idx="0">
                  <c:v>3.972</c:v>
                </c:pt>
                <c:pt idx="1">
                  <c:v>3.7410000000000001</c:v>
                </c:pt>
                <c:pt idx="2">
                  <c:v>3.5030000000000001</c:v>
                </c:pt>
                <c:pt idx="3">
                  <c:v>3.3290000000000002</c:v>
                </c:pt>
                <c:pt idx="4">
                  <c:v>3.2250000000000001</c:v>
                </c:pt>
                <c:pt idx="5">
                  <c:v>3.0920000000000001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56-46F4-9F45-766DC36FF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971168"/>
        <c:axId val="401099504"/>
      </c:scatterChart>
      <c:valAx>
        <c:axId val="366971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[S] in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099504"/>
        <c:crosses val="autoZero"/>
        <c:crossBetween val="midCat"/>
      </c:valAx>
      <c:valAx>
        <c:axId val="40109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Voltage in 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971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Reading</a:t>
            </a:r>
            <a:r>
              <a:rPr lang="en-GB" baseline="0"/>
              <a:t> for LED @ 150</a:t>
            </a:r>
            <a:r>
              <a:rPr lang="en-GB" sz="1400" b="0" i="0" u="none" strike="noStrike" baseline="0">
                <a:effectLst/>
              </a:rPr>
              <a:t> </a:t>
            </a:r>
            <a:r>
              <a:rPr lang="el-GR" sz="1400" b="0" i="0" u="none" strike="noStrike" baseline="0">
                <a:effectLst/>
              </a:rPr>
              <a:t>Ω</a:t>
            </a:r>
            <a:r>
              <a:rPr lang="en-GB" sz="1400" b="0" i="0" u="none" strike="noStrike" baseline="0">
                <a:effectLst/>
              </a:rPr>
              <a:t> &amp; Sensor @ 33 k</a:t>
            </a:r>
            <a:r>
              <a:rPr lang="el-GR" sz="1400" b="0" i="0" u="none" strike="noStrike" baseline="0">
                <a:effectLst/>
              </a:rPr>
              <a:t>Ω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'Sensor calibration'!$X$2</c:f>
              <c:strCache>
                <c:ptCount val="1"/>
                <c:pt idx="0">
                  <c:v>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'Sensor calibration'!$W$3:$W$16</c:f>
              <c:numCache>
                <c:formatCode>General</c:formatCode>
                <c:ptCount val="14"/>
                <c:pt idx="0">
                  <c:v>0.3</c:v>
                </c:pt>
                <c:pt idx="1">
                  <c:v>0.27480916030534353</c:v>
                </c:pt>
                <c:pt idx="2">
                  <c:v>0.25</c:v>
                </c:pt>
                <c:pt idx="3">
                  <c:v>0.22500000000000001</c:v>
                </c:pt>
                <c:pt idx="4">
                  <c:v>0.2</c:v>
                </c:pt>
                <c:pt idx="5">
                  <c:v>0.18</c:v>
                </c:pt>
                <c:pt idx="6">
                  <c:v>0.15</c:v>
                </c:pt>
                <c:pt idx="7">
                  <c:v>0.12996389891696752</c:v>
                </c:pt>
                <c:pt idx="8">
                  <c:v>0.1125</c:v>
                </c:pt>
                <c:pt idx="9">
                  <c:v>0.09</c:v>
                </c:pt>
                <c:pt idx="10">
                  <c:v>7.4999999999999997E-2</c:v>
                </c:pt>
                <c:pt idx="11">
                  <c:v>5.6250000000000001E-2</c:v>
                </c:pt>
                <c:pt idx="12">
                  <c:v>2.8125000000000001E-2</c:v>
                </c:pt>
                <c:pt idx="13">
                  <c:v>1.40625E-2</c:v>
                </c:pt>
              </c:numCache>
            </c:numRef>
          </c:xVal>
          <c:yVal>
            <c:numRef>
              <c:f>'Sensor calibration'!$X$3:$X$16</c:f>
              <c:numCache>
                <c:formatCode>General</c:formatCode>
                <c:ptCount val="14"/>
                <c:pt idx="0">
                  <c:v>2.5190000000000001</c:v>
                </c:pt>
                <c:pt idx="1">
                  <c:v>2.4089999999999998</c:v>
                </c:pt>
                <c:pt idx="2">
                  <c:v>2.2599999999999998</c:v>
                </c:pt>
                <c:pt idx="3">
                  <c:v>2.0369999999999999</c:v>
                </c:pt>
                <c:pt idx="4">
                  <c:v>1.8440000000000001</c:v>
                </c:pt>
                <c:pt idx="5">
                  <c:v>1.7170000000000001</c:v>
                </c:pt>
                <c:pt idx="6">
                  <c:v>1.478</c:v>
                </c:pt>
                <c:pt idx="7">
                  <c:v>1.345</c:v>
                </c:pt>
                <c:pt idx="8">
                  <c:v>1.1639999999999999</c:v>
                </c:pt>
                <c:pt idx="9">
                  <c:v>0.97599999999999998</c:v>
                </c:pt>
                <c:pt idx="10">
                  <c:v>0.83099999999999996</c:v>
                </c:pt>
                <c:pt idx="11">
                  <c:v>0.63500000000000001</c:v>
                </c:pt>
                <c:pt idx="12">
                  <c:v>0.34699999999999998</c:v>
                </c:pt>
                <c:pt idx="13">
                  <c:v>0.22800000000000001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69-455F-8041-7C6E9F49BDBB}"/>
            </c:ext>
          </c:extLst>
        </c:ser>
        <c:ser>
          <c:idx val="1"/>
          <c:order val="1"/>
          <c:tx>
            <c:strRef>
              <c:f>'Sensor calibration'!$Y$2</c:f>
              <c:strCache>
                <c:ptCount val="1"/>
                <c:pt idx="0">
                  <c:v>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'Sensor calibration'!$W$3:$W$16</c:f>
              <c:numCache>
                <c:formatCode>General</c:formatCode>
                <c:ptCount val="14"/>
                <c:pt idx="0">
                  <c:v>0.3</c:v>
                </c:pt>
                <c:pt idx="1">
                  <c:v>0.27480916030534353</c:v>
                </c:pt>
                <c:pt idx="2">
                  <c:v>0.25</c:v>
                </c:pt>
                <c:pt idx="3">
                  <c:v>0.22500000000000001</c:v>
                </c:pt>
                <c:pt idx="4">
                  <c:v>0.2</c:v>
                </c:pt>
                <c:pt idx="5">
                  <c:v>0.18</c:v>
                </c:pt>
                <c:pt idx="6">
                  <c:v>0.15</c:v>
                </c:pt>
                <c:pt idx="7">
                  <c:v>0.12996389891696752</c:v>
                </c:pt>
                <c:pt idx="8">
                  <c:v>0.1125</c:v>
                </c:pt>
                <c:pt idx="9">
                  <c:v>0.09</c:v>
                </c:pt>
                <c:pt idx="10">
                  <c:v>7.4999999999999997E-2</c:v>
                </c:pt>
                <c:pt idx="11">
                  <c:v>5.6250000000000001E-2</c:v>
                </c:pt>
                <c:pt idx="12">
                  <c:v>2.8125000000000001E-2</c:v>
                </c:pt>
                <c:pt idx="13">
                  <c:v>1.40625E-2</c:v>
                </c:pt>
              </c:numCache>
            </c:numRef>
          </c:xVal>
          <c:yVal>
            <c:numRef>
              <c:f>'Sensor calibration'!$Y$3:$Y$16</c:f>
              <c:numCache>
                <c:formatCode>General</c:formatCode>
                <c:ptCount val="14"/>
                <c:pt idx="0">
                  <c:v>2.548</c:v>
                </c:pt>
                <c:pt idx="1">
                  <c:v>2.3719999999999999</c:v>
                </c:pt>
                <c:pt idx="2">
                  <c:v>2.2599999999999998</c:v>
                </c:pt>
                <c:pt idx="3">
                  <c:v>2.0649999999999999</c:v>
                </c:pt>
                <c:pt idx="4">
                  <c:v>1.895</c:v>
                </c:pt>
                <c:pt idx="5">
                  <c:v>1.6839999999999999</c:v>
                </c:pt>
                <c:pt idx="6">
                  <c:v>1.536</c:v>
                </c:pt>
                <c:pt idx="7">
                  <c:v>1.3380000000000001</c:v>
                </c:pt>
                <c:pt idx="8">
                  <c:v>1.151</c:v>
                </c:pt>
                <c:pt idx="9">
                  <c:v>0.97299999999999998</c:v>
                </c:pt>
                <c:pt idx="10">
                  <c:v>0.84</c:v>
                </c:pt>
                <c:pt idx="11">
                  <c:v>0.64100000000000001</c:v>
                </c:pt>
                <c:pt idx="12">
                  <c:v>0.34399999999999997</c:v>
                </c:pt>
                <c:pt idx="13">
                  <c:v>0.248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69-455F-8041-7C6E9F49BDBB}"/>
            </c:ext>
          </c:extLst>
        </c:ser>
        <c:ser>
          <c:idx val="2"/>
          <c:order val="2"/>
          <c:tx>
            <c:strRef>
              <c:f>'Sensor calibration'!$Z$2</c:f>
              <c:strCache>
                <c:ptCount val="1"/>
                <c:pt idx="0">
                  <c:v>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'Sensor calibration'!$W$3:$W$16</c:f>
              <c:numCache>
                <c:formatCode>General</c:formatCode>
                <c:ptCount val="14"/>
                <c:pt idx="0">
                  <c:v>0.3</c:v>
                </c:pt>
                <c:pt idx="1">
                  <c:v>0.27480916030534353</c:v>
                </c:pt>
                <c:pt idx="2">
                  <c:v>0.25</c:v>
                </c:pt>
                <c:pt idx="3">
                  <c:v>0.22500000000000001</c:v>
                </c:pt>
                <c:pt idx="4">
                  <c:v>0.2</c:v>
                </c:pt>
                <c:pt idx="5">
                  <c:v>0.18</c:v>
                </c:pt>
                <c:pt idx="6">
                  <c:v>0.15</c:v>
                </c:pt>
                <c:pt idx="7">
                  <c:v>0.12996389891696752</c:v>
                </c:pt>
                <c:pt idx="8">
                  <c:v>0.1125</c:v>
                </c:pt>
                <c:pt idx="9">
                  <c:v>0.09</c:v>
                </c:pt>
                <c:pt idx="10">
                  <c:v>7.4999999999999997E-2</c:v>
                </c:pt>
                <c:pt idx="11">
                  <c:v>5.6250000000000001E-2</c:v>
                </c:pt>
                <c:pt idx="12">
                  <c:v>2.8125000000000001E-2</c:v>
                </c:pt>
                <c:pt idx="13">
                  <c:v>1.40625E-2</c:v>
                </c:pt>
              </c:numCache>
            </c:numRef>
          </c:xVal>
          <c:yVal>
            <c:numRef>
              <c:f>'Sensor calibration'!$Z$3:$Z$16</c:f>
              <c:numCache>
                <c:formatCode>General</c:formatCode>
                <c:ptCount val="14"/>
                <c:pt idx="0">
                  <c:v>2.536</c:v>
                </c:pt>
                <c:pt idx="1">
                  <c:v>2.3679999999999999</c:v>
                </c:pt>
                <c:pt idx="2">
                  <c:v>2.2629999999999999</c:v>
                </c:pt>
                <c:pt idx="3">
                  <c:v>2.0910000000000002</c:v>
                </c:pt>
                <c:pt idx="4">
                  <c:v>1.879</c:v>
                </c:pt>
                <c:pt idx="5">
                  <c:v>1.7130000000000001</c:v>
                </c:pt>
                <c:pt idx="6">
                  <c:v>1.452</c:v>
                </c:pt>
                <c:pt idx="7">
                  <c:v>1.35</c:v>
                </c:pt>
                <c:pt idx="8">
                  <c:v>1.2030000000000001</c:v>
                </c:pt>
                <c:pt idx="9">
                  <c:v>0.95699999999999996</c:v>
                </c:pt>
                <c:pt idx="10">
                  <c:v>0.85099999999999998</c:v>
                </c:pt>
                <c:pt idx="11">
                  <c:v>0.622</c:v>
                </c:pt>
                <c:pt idx="12">
                  <c:v>0.40799999999999997</c:v>
                </c:pt>
                <c:pt idx="13">
                  <c:v>0.20899999999999999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69-455F-8041-7C6E9F49BDBB}"/>
            </c:ext>
          </c:extLst>
        </c:ser>
        <c:ser>
          <c:idx val="3"/>
          <c:order val="3"/>
          <c:tx>
            <c:strRef>
              <c:f>'Sensor calibration'!$AA$2</c:f>
              <c:strCache>
                <c:ptCount val="1"/>
                <c:pt idx="0">
                  <c:v>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'Sensor calibration'!$W$3:$W$16</c:f>
              <c:numCache>
                <c:formatCode>General</c:formatCode>
                <c:ptCount val="14"/>
                <c:pt idx="0">
                  <c:v>0.3</c:v>
                </c:pt>
                <c:pt idx="1">
                  <c:v>0.27480916030534353</c:v>
                </c:pt>
                <c:pt idx="2">
                  <c:v>0.25</c:v>
                </c:pt>
                <c:pt idx="3">
                  <c:v>0.22500000000000001</c:v>
                </c:pt>
                <c:pt idx="4">
                  <c:v>0.2</c:v>
                </c:pt>
                <c:pt idx="5">
                  <c:v>0.18</c:v>
                </c:pt>
                <c:pt idx="6">
                  <c:v>0.15</c:v>
                </c:pt>
                <c:pt idx="7">
                  <c:v>0.12996389891696752</c:v>
                </c:pt>
                <c:pt idx="8">
                  <c:v>0.1125</c:v>
                </c:pt>
                <c:pt idx="9">
                  <c:v>0.09</c:v>
                </c:pt>
                <c:pt idx="10">
                  <c:v>7.4999999999999997E-2</c:v>
                </c:pt>
                <c:pt idx="11">
                  <c:v>5.6250000000000001E-2</c:v>
                </c:pt>
                <c:pt idx="12">
                  <c:v>2.8125000000000001E-2</c:v>
                </c:pt>
                <c:pt idx="13">
                  <c:v>1.40625E-2</c:v>
                </c:pt>
              </c:numCache>
            </c:numRef>
          </c:xVal>
          <c:yVal>
            <c:numRef>
              <c:f>'Sensor calibration'!$AA$3:$AA$16</c:f>
              <c:numCache>
                <c:formatCode>General</c:formatCode>
                <c:ptCount val="14"/>
                <c:pt idx="0">
                  <c:v>2.5649999999999999</c:v>
                </c:pt>
                <c:pt idx="1">
                  <c:v>2.431</c:v>
                </c:pt>
                <c:pt idx="2">
                  <c:v>2.282</c:v>
                </c:pt>
                <c:pt idx="3">
                  <c:v>2.1030000000000002</c:v>
                </c:pt>
                <c:pt idx="4">
                  <c:v>1.8779999999999999</c:v>
                </c:pt>
                <c:pt idx="5">
                  <c:v>1.7</c:v>
                </c:pt>
                <c:pt idx="6">
                  <c:v>1.466</c:v>
                </c:pt>
                <c:pt idx="7">
                  <c:v>1.3220000000000001</c:v>
                </c:pt>
                <c:pt idx="8">
                  <c:v>1.143</c:v>
                </c:pt>
                <c:pt idx="9">
                  <c:v>1</c:v>
                </c:pt>
                <c:pt idx="10">
                  <c:v>0.83299999999999996</c:v>
                </c:pt>
                <c:pt idx="11">
                  <c:v>0.60099999999999998</c:v>
                </c:pt>
                <c:pt idx="12">
                  <c:v>0.34399999999999997</c:v>
                </c:pt>
                <c:pt idx="13">
                  <c:v>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69-455F-8041-7C6E9F49BDBB}"/>
            </c:ext>
          </c:extLst>
        </c:ser>
        <c:ser>
          <c:idx val="4"/>
          <c:order val="4"/>
          <c:tx>
            <c:strRef>
              <c:f>'Sensor calibration'!$AB$2</c:f>
              <c:strCache>
                <c:ptCount val="1"/>
                <c:pt idx="0">
                  <c:v>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'Sensor calibration'!$W$3:$W$16</c:f>
              <c:numCache>
                <c:formatCode>General</c:formatCode>
                <c:ptCount val="14"/>
                <c:pt idx="0">
                  <c:v>0.3</c:v>
                </c:pt>
                <c:pt idx="1">
                  <c:v>0.27480916030534353</c:v>
                </c:pt>
                <c:pt idx="2">
                  <c:v>0.25</c:v>
                </c:pt>
                <c:pt idx="3">
                  <c:v>0.22500000000000001</c:v>
                </c:pt>
                <c:pt idx="4">
                  <c:v>0.2</c:v>
                </c:pt>
                <c:pt idx="5">
                  <c:v>0.18</c:v>
                </c:pt>
                <c:pt idx="6">
                  <c:v>0.15</c:v>
                </c:pt>
                <c:pt idx="7">
                  <c:v>0.12996389891696752</c:v>
                </c:pt>
                <c:pt idx="8">
                  <c:v>0.1125</c:v>
                </c:pt>
                <c:pt idx="9">
                  <c:v>0.09</c:v>
                </c:pt>
                <c:pt idx="10">
                  <c:v>7.4999999999999997E-2</c:v>
                </c:pt>
                <c:pt idx="11">
                  <c:v>5.6250000000000001E-2</c:v>
                </c:pt>
                <c:pt idx="12">
                  <c:v>2.8125000000000001E-2</c:v>
                </c:pt>
                <c:pt idx="13">
                  <c:v>1.40625E-2</c:v>
                </c:pt>
              </c:numCache>
            </c:numRef>
          </c:xVal>
          <c:yVal>
            <c:numRef>
              <c:f>'Sensor calibration'!$AB$3:$AB$16</c:f>
              <c:numCache>
                <c:formatCode>General</c:formatCode>
                <c:ptCount val="14"/>
                <c:pt idx="0">
                  <c:v>2.5499999999999998</c:v>
                </c:pt>
                <c:pt idx="1">
                  <c:v>2.41</c:v>
                </c:pt>
                <c:pt idx="2">
                  <c:v>2.246</c:v>
                </c:pt>
                <c:pt idx="3">
                  <c:v>2.0649999999999999</c:v>
                </c:pt>
                <c:pt idx="4">
                  <c:v>1.887</c:v>
                </c:pt>
                <c:pt idx="5">
                  <c:v>1.6859999999999999</c:v>
                </c:pt>
                <c:pt idx="6">
                  <c:v>1.4550000000000001</c:v>
                </c:pt>
                <c:pt idx="7">
                  <c:v>1.2909999999999999</c:v>
                </c:pt>
                <c:pt idx="8">
                  <c:v>1.1020000000000001</c:v>
                </c:pt>
                <c:pt idx="9">
                  <c:v>0.97199999999999998</c:v>
                </c:pt>
                <c:pt idx="10">
                  <c:v>0.81299999999999994</c:v>
                </c:pt>
                <c:pt idx="11">
                  <c:v>0.63</c:v>
                </c:pt>
                <c:pt idx="12">
                  <c:v>0.32500000000000001</c:v>
                </c:pt>
                <c:pt idx="13">
                  <c:v>0.18099999999999999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69-455F-8041-7C6E9F49B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15360"/>
        <c:axId val="436408496"/>
      </c:scatterChart>
      <c:valAx>
        <c:axId val="404915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[S] in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408496"/>
        <c:crosses val="autoZero"/>
        <c:crossBetween val="midCat"/>
      </c:valAx>
      <c:valAx>
        <c:axId val="43640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Voltage in 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915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Test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[1]Sheet16!$B$1</c:f>
              <c:strCache>
                <c:ptCount val="1"/>
                <c:pt idx="0">
                  <c:v>Valve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[1]Sheet16!$B$3:$B$11</c:f>
              <c:numCache>
                <c:formatCode>General</c:formatCode>
                <c:ptCount val="9"/>
                <c:pt idx="0">
                  <c:v>40</c:v>
                </c:pt>
                <c:pt idx="1">
                  <c:v>35</c:v>
                </c:pt>
                <c:pt idx="2">
                  <c:v>30</c:v>
                </c:pt>
                <c:pt idx="3">
                  <c:v>25</c:v>
                </c:pt>
                <c:pt idx="4">
                  <c:v>20</c:v>
                </c:pt>
                <c:pt idx="5">
                  <c:v>15</c:v>
                </c:pt>
                <c:pt idx="6">
                  <c:v>10</c:v>
                </c:pt>
                <c:pt idx="7">
                  <c:v>5</c:v>
                </c:pt>
                <c:pt idx="8">
                  <c:v>0</c:v>
                </c:pt>
              </c:numCache>
            </c:numRef>
          </c:xVal>
          <c:yVal>
            <c:numRef>
              <c:f>[1]Sheet16!$C$3:$C$11</c:f>
              <c:numCache>
                <c:formatCode>General</c:formatCode>
                <c:ptCount val="9"/>
                <c:pt idx="0">
                  <c:v>9.0999999999999998E-2</c:v>
                </c:pt>
                <c:pt idx="1">
                  <c:v>0.129</c:v>
                </c:pt>
                <c:pt idx="2">
                  <c:v>0.61299999999999999</c:v>
                </c:pt>
                <c:pt idx="3">
                  <c:v>0.94099999999999995</c:v>
                </c:pt>
                <c:pt idx="4">
                  <c:v>1.1100000000000001</c:v>
                </c:pt>
                <c:pt idx="5">
                  <c:v>1.153</c:v>
                </c:pt>
                <c:pt idx="6">
                  <c:v>1.198</c:v>
                </c:pt>
                <c:pt idx="7">
                  <c:v>1.196</c:v>
                </c:pt>
                <c:pt idx="8">
                  <c:v>1.194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3F-4617-AE76-B335C604D17A}"/>
            </c:ext>
          </c:extLst>
        </c:ser>
        <c:ser>
          <c:idx val="1"/>
          <c:order val="1"/>
          <c:tx>
            <c:strRef>
              <c:f>[1]Sheet16!$D$1</c:f>
              <c:strCache>
                <c:ptCount val="1"/>
                <c:pt idx="0">
                  <c:v>Valve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[1]Sheet16!$D$3:$D$11</c:f>
              <c:numCache>
                <c:formatCode>General</c:formatCode>
                <c:ptCount val="9"/>
                <c:pt idx="0">
                  <c:v>40</c:v>
                </c:pt>
                <c:pt idx="1">
                  <c:v>35</c:v>
                </c:pt>
                <c:pt idx="2">
                  <c:v>30</c:v>
                </c:pt>
                <c:pt idx="3">
                  <c:v>25</c:v>
                </c:pt>
                <c:pt idx="4">
                  <c:v>20</c:v>
                </c:pt>
                <c:pt idx="5">
                  <c:v>15</c:v>
                </c:pt>
                <c:pt idx="6">
                  <c:v>10</c:v>
                </c:pt>
                <c:pt idx="7">
                  <c:v>5</c:v>
                </c:pt>
                <c:pt idx="8">
                  <c:v>0</c:v>
                </c:pt>
              </c:numCache>
            </c:numRef>
          </c:xVal>
          <c:yVal>
            <c:numRef>
              <c:f>[1]Sheet16!$E$3:$E$11</c:f>
              <c:numCache>
                <c:formatCode>General</c:formatCode>
                <c:ptCount val="9"/>
                <c:pt idx="0">
                  <c:v>2.1949999999999998</c:v>
                </c:pt>
                <c:pt idx="1">
                  <c:v>2.0870000000000002</c:v>
                </c:pt>
                <c:pt idx="2">
                  <c:v>1.734</c:v>
                </c:pt>
                <c:pt idx="3">
                  <c:v>1.413</c:v>
                </c:pt>
                <c:pt idx="4">
                  <c:v>1.333</c:v>
                </c:pt>
                <c:pt idx="5">
                  <c:v>1.2490000000000001</c:v>
                </c:pt>
                <c:pt idx="6">
                  <c:v>1.262</c:v>
                </c:pt>
                <c:pt idx="7">
                  <c:v>1.2170000000000001</c:v>
                </c:pt>
                <c:pt idx="8">
                  <c:v>1.2350000000000001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3F-4617-AE76-B335C604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99968"/>
        <c:axId val="343728032"/>
      </c:scatterChart>
      <c:valAx>
        <c:axId val="343599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Valve</a:t>
                </a:r>
                <a:r>
                  <a:rPr lang="en-GB" baseline="0"/>
                  <a:t> pressure in %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728032"/>
        <c:crosses val="autoZero"/>
        <c:crossBetween val="midCat"/>
      </c:valAx>
      <c:valAx>
        <c:axId val="34372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Voltage in 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599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Test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[1]Sheet16!$H$1</c:f>
              <c:strCache>
                <c:ptCount val="1"/>
                <c:pt idx="0">
                  <c:v>Valve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[1]Sheet16!$H$3:$H$11</c:f>
              <c:numCache>
                <c:formatCode>General</c:formatCode>
                <c:ptCount val="9"/>
                <c:pt idx="0">
                  <c:v>40</c:v>
                </c:pt>
                <c:pt idx="1">
                  <c:v>35</c:v>
                </c:pt>
                <c:pt idx="2">
                  <c:v>30</c:v>
                </c:pt>
                <c:pt idx="3">
                  <c:v>25</c:v>
                </c:pt>
                <c:pt idx="4">
                  <c:v>20</c:v>
                </c:pt>
                <c:pt idx="5">
                  <c:v>15</c:v>
                </c:pt>
                <c:pt idx="6">
                  <c:v>10</c:v>
                </c:pt>
                <c:pt idx="7">
                  <c:v>5</c:v>
                </c:pt>
                <c:pt idx="8">
                  <c:v>0</c:v>
                </c:pt>
              </c:numCache>
            </c:numRef>
          </c:xVal>
          <c:yVal>
            <c:numRef>
              <c:f>[1]Sheet16!$I$3:$I$11</c:f>
              <c:numCache>
                <c:formatCode>General</c:formatCode>
                <c:ptCount val="9"/>
                <c:pt idx="0">
                  <c:v>8.2000000000000003E-2</c:v>
                </c:pt>
                <c:pt idx="1">
                  <c:v>0.13200000000000001</c:v>
                </c:pt>
                <c:pt idx="2">
                  <c:v>0.86</c:v>
                </c:pt>
                <c:pt idx="3">
                  <c:v>0.91900000000000004</c:v>
                </c:pt>
                <c:pt idx="4">
                  <c:v>1.19</c:v>
                </c:pt>
                <c:pt idx="5">
                  <c:v>1.1919999999999999</c:v>
                </c:pt>
                <c:pt idx="6">
                  <c:v>1.169</c:v>
                </c:pt>
                <c:pt idx="7">
                  <c:v>1.1659999999999999</c:v>
                </c:pt>
                <c:pt idx="8">
                  <c:v>1.1579999999999999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13-4E4D-B0DC-7881FED9A258}"/>
            </c:ext>
          </c:extLst>
        </c:ser>
        <c:ser>
          <c:idx val="1"/>
          <c:order val="1"/>
          <c:tx>
            <c:strRef>
              <c:f>[1]Sheet16!$J$1</c:f>
              <c:strCache>
                <c:ptCount val="1"/>
                <c:pt idx="0">
                  <c:v>Valve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[1]Sheet16!$J$3:$J$11</c:f>
              <c:numCache>
                <c:formatCode>General</c:formatCode>
                <c:ptCount val="9"/>
                <c:pt idx="0">
                  <c:v>40</c:v>
                </c:pt>
                <c:pt idx="1">
                  <c:v>35</c:v>
                </c:pt>
                <c:pt idx="2">
                  <c:v>30</c:v>
                </c:pt>
                <c:pt idx="3">
                  <c:v>25</c:v>
                </c:pt>
                <c:pt idx="4">
                  <c:v>20</c:v>
                </c:pt>
                <c:pt idx="5">
                  <c:v>15</c:v>
                </c:pt>
                <c:pt idx="6">
                  <c:v>10</c:v>
                </c:pt>
                <c:pt idx="7">
                  <c:v>5</c:v>
                </c:pt>
                <c:pt idx="8">
                  <c:v>0</c:v>
                </c:pt>
              </c:numCache>
            </c:numRef>
          </c:xVal>
          <c:yVal>
            <c:numRef>
              <c:f>[1]Sheet16!$K$3:$K$11</c:f>
              <c:numCache>
                <c:formatCode>General</c:formatCode>
                <c:ptCount val="9"/>
                <c:pt idx="0">
                  <c:v>2.1819999999999999</c:v>
                </c:pt>
                <c:pt idx="1">
                  <c:v>2.09</c:v>
                </c:pt>
                <c:pt idx="2">
                  <c:v>1.6859999999999999</c:v>
                </c:pt>
                <c:pt idx="3">
                  <c:v>1.456</c:v>
                </c:pt>
                <c:pt idx="4">
                  <c:v>1.3460000000000001</c:v>
                </c:pt>
                <c:pt idx="5">
                  <c:v>1.335</c:v>
                </c:pt>
                <c:pt idx="6">
                  <c:v>1.2350000000000001</c:v>
                </c:pt>
                <c:pt idx="7">
                  <c:v>1.196</c:v>
                </c:pt>
                <c:pt idx="8">
                  <c:v>1.2190000000000001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13-4E4D-B0DC-7881FED9A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201984"/>
        <c:axId val="271558224"/>
      </c:scatterChart>
      <c:valAx>
        <c:axId val="338201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Valve</a:t>
                </a:r>
                <a:r>
                  <a:rPr lang="en-GB" baseline="0"/>
                  <a:t> pressure in %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558224"/>
        <c:crosses val="autoZero"/>
        <c:crossBetween val="midCat"/>
      </c:valAx>
      <c:valAx>
        <c:axId val="27155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Voltage in 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01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Test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[1]Sheet16!$N$1</c:f>
              <c:strCache>
                <c:ptCount val="1"/>
                <c:pt idx="0">
                  <c:v>Valve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[1]Sheet16!$N$3:$N$11</c:f>
              <c:numCache>
                <c:formatCode>General</c:formatCode>
                <c:ptCount val="9"/>
                <c:pt idx="0">
                  <c:v>40</c:v>
                </c:pt>
                <c:pt idx="1">
                  <c:v>35</c:v>
                </c:pt>
                <c:pt idx="2">
                  <c:v>30</c:v>
                </c:pt>
                <c:pt idx="3">
                  <c:v>25</c:v>
                </c:pt>
                <c:pt idx="4">
                  <c:v>20</c:v>
                </c:pt>
                <c:pt idx="5">
                  <c:v>15</c:v>
                </c:pt>
                <c:pt idx="6">
                  <c:v>10</c:v>
                </c:pt>
                <c:pt idx="7">
                  <c:v>5</c:v>
                </c:pt>
                <c:pt idx="8">
                  <c:v>0</c:v>
                </c:pt>
              </c:numCache>
            </c:numRef>
          </c:xVal>
          <c:yVal>
            <c:numRef>
              <c:f>[1]Sheet16!$O$3:$O$11</c:f>
              <c:numCache>
                <c:formatCode>General</c:formatCode>
                <c:ptCount val="9"/>
                <c:pt idx="0">
                  <c:v>9.2999999999999999E-2</c:v>
                </c:pt>
                <c:pt idx="1">
                  <c:v>8.5999999999999993E-2</c:v>
                </c:pt>
                <c:pt idx="2">
                  <c:v>0.77200000000000002</c:v>
                </c:pt>
                <c:pt idx="3">
                  <c:v>0.99</c:v>
                </c:pt>
                <c:pt idx="4">
                  <c:v>1.127</c:v>
                </c:pt>
                <c:pt idx="5">
                  <c:v>1.081</c:v>
                </c:pt>
                <c:pt idx="6">
                  <c:v>1.137</c:v>
                </c:pt>
                <c:pt idx="7">
                  <c:v>1.1830000000000001</c:v>
                </c:pt>
                <c:pt idx="8">
                  <c:v>1.1419999999999999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EB-486C-835D-01E7222A71E0}"/>
            </c:ext>
          </c:extLst>
        </c:ser>
        <c:ser>
          <c:idx val="1"/>
          <c:order val="1"/>
          <c:tx>
            <c:strRef>
              <c:f>[1]Sheet16!$P$1</c:f>
              <c:strCache>
                <c:ptCount val="1"/>
                <c:pt idx="0">
                  <c:v>Valve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[1]Sheet16!$P$3:$P$11</c:f>
              <c:numCache>
                <c:formatCode>General</c:formatCode>
                <c:ptCount val="9"/>
                <c:pt idx="0">
                  <c:v>40</c:v>
                </c:pt>
                <c:pt idx="1">
                  <c:v>35</c:v>
                </c:pt>
                <c:pt idx="2">
                  <c:v>30</c:v>
                </c:pt>
                <c:pt idx="3">
                  <c:v>25</c:v>
                </c:pt>
                <c:pt idx="4">
                  <c:v>20</c:v>
                </c:pt>
                <c:pt idx="5">
                  <c:v>15</c:v>
                </c:pt>
                <c:pt idx="6">
                  <c:v>10</c:v>
                </c:pt>
                <c:pt idx="7">
                  <c:v>5</c:v>
                </c:pt>
                <c:pt idx="8">
                  <c:v>0</c:v>
                </c:pt>
              </c:numCache>
            </c:numRef>
          </c:xVal>
          <c:yVal>
            <c:numRef>
              <c:f>[1]Sheet16!$Q$3:$Q$11</c:f>
              <c:numCache>
                <c:formatCode>General</c:formatCode>
                <c:ptCount val="9"/>
                <c:pt idx="0">
                  <c:v>2.2120000000000002</c:v>
                </c:pt>
                <c:pt idx="1">
                  <c:v>2.0960000000000001</c:v>
                </c:pt>
                <c:pt idx="2">
                  <c:v>1.6819999999999999</c:v>
                </c:pt>
                <c:pt idx="3">
                  <c:v>1.4390000000000001</c:v>
                </c:pt>
                <c:pt idx="4">
                  <c:v>1.4019999999999999</c:v>
                </c:pt>
                <c:pt idx="5">
                  <c:v>1.292</c:v>
                </c:pt>
                <c:pt idx="6">
                  <c:v>1.2749999999999999</c:v>
                </c:pt>
                <c:pt idx="7">
                  <c:v>1.2070000000000001</c:v>
                </c:pt>
                <c:pt idx="8">
                  <c:v>1.244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EB-486C-835D-01E7222A7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675616"/>
        <c:axId val="343728464"/>
      </c:scatterChart>
      <c:valAx>
        <c:axId val="342675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Pressure in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728464"/>
        <c:crosses val="autoZero"/>
        <c:crossBetween val="midCat"/>
      </c:valAx>
      <c:valAx>
        <c:axId val="34372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Voltage in 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675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Test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[1]Sheet16!$T$1</c:f>
              <c:strCache>
                <c:ptCount val="1"/>
                <c:pt idx="0">
                  <c:v>Valve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[1]Sheet16!$T$3:$T$11</c:f>
              <c:numCache>
                <c:formatCode>General</c:formatCode>
                <c:ptCount val="9"/>
                <c:pt idx="0">
                  <c:v>40</c:v>
                </c:pt>
                <c:pt idx="1">
                  <c:v>35</c:v>
                </c:pt>
                <c:pt idx="2">
                  <c:v>30</c:v>
                </c:pt>
                <c:pt idx="3">
                  <c:v>25</c:v>
                </c:pt>
                <c:pt idx="4">
                  <c:v>20</c:v>
                </c:pt>
                <c:pt idx="5">
                  <c:v>15</c:v>
                </c:pt>
                <c:pt idx="6">
                  <c:v>10</c:v>
                </c:pt>
                <c:pt idx="7">
                  <c:v>5</c:v>
                </c:pt>
                <c:pt idx="8">
                  <c:v>0</c:v>
                </c:pt>
              </c:numCache>
            </c:numRef>
          </c:xVal>
          <c:yVal>
            <c:numRef>
              <c:f>[1]Sheet16!$U$3:$U$11</c:f>
              <c:numCache>
                <c:formatCode>General</c:formatCode>
                <c:ptCount val="9"/>
                <c:pt idx="0">
                  <c:v>8.3000000000000004E-2</c:v>
                </c:pt>
                <c:pt idx="1">
                  <c:v>9.7000000000000003E-2</c:v>
                </c:pt>
                <c:pt idx="2">
                  <c:v>0.65800000000000003</c:v>
                </c:pt>
                <c:pt idx="3">
                  <c:v>0.995</c:v>
                </c:pt>
                <c:pt idx="4">
                  <c:v>1.0149999999999999</c:v>
                </c:pt>
                <c:pt idx="5">
                  <c:v>1.081</c:v>
                </c:pt>
                <c:pt idx="6">
                  <c:v>1.0920000000000001</c:v>
                </c:pt>
                <c:pt idx="7">
                  <c:v>1.0649999999999999</c:v>
                </c:pt>
                <c:pt idx="8">
                  <c:v>1.0740000000000001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B7-49B3-9588-F252B1B9F82E}"/>
            </c:ext>
          </c:extLst>
        </c:ser>
        <c:ser>
          <c:idx val="1"/>
          <c:order val="1"/>
          <c:tx>
            <c:strRef>
              <c:f>[1]Sheet16!$V$1</c:f>
              <c:strCache>
                <c:ptCount val="1"/>
                <c:pt idx="0">
                  <c:v>Valve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[1]Sheet16!$V$3:$V$11</c:f>
              <c:numCache>
                <c:formatCode>General</c:formatCode>
                <c:ptCount val="9"/>
                <c:pt idx="0">
                  <c:v>40</c:v>
                </c:pt>
                <c:pt idx="1">
                  <c:v>35</c:v>
                </c:pt>
                <c:pt idx="2">
                  <c:v>30</c:v>
                </c:pt>
                <c:pt idx="3">
                  <c:v>25</c:v>
                </c:pt>
                <c:pt idx="4">
                  <c:v>20</c:v>
                </c:pt>
                <c:pt idx="5">
                  <c:v>15</c:v>
                </c:pt>
                <c:pt idx="6">
                  <c:v>10</c:v>
                </c:pt>
                <c:pt idx="7">
                  <c:v>5</c:v>
                </c:pt>
                <c:pt idx="8">
                  <c:v>0</c:v>
                </c:pt>
              </c:numCache>
            </c:numRef>
          </c:xVal>
          <c:yVal>
            <c:numRef>
              <c:f>[1]Sheet16!$W$3:$W$11</c:f>
              <c:numCache>
                <c:formatCode>General</c:formatCode>
                <c:ptCount val="9"/>
                <c:pt idx="0">
                  <c:v>2.09</c:v>
                </c:pt>
                <c:pt idx="1">
                  <c:v>1.9330000000000001</c:v>
                </c:pt>
                <c:pt idx="2">
                  <c:v>1.613</c:v>
                </c:pt>
                <c:pt idx="3">
                  <c:v>1.34</c:v>
                </c:pt>
                <c:pt idx="4">
                  <c:v>1.264</c:v>
                </c:pt>
                <c:pt idx="5">
                  <c:v>1.1990000000000001</c:v>
                </c:pt>
                <c:pt idx="6">
                  <c:v>1.1779999999999999</c:v>
                </c:pt>
                <c:pt idx="7">
                  <c:v>1.1919999999999999</c:v>
                </c:pt>
                <c:pt idx="8">
                  <c:v>1.19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B7-49B3-9588-F252B1B9F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890944"/>
        <c:axId val="361370832"/>
      </c:scatterChart>
      <c:valAx>
        <c:axId val="279890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Pressure in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70832"/>
        <c:crosses val="autoZero"/>
        <c:crossBetween val="midCat"/>
      </c:valAx>
      <c:valAx>
        <c:axId val="36137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Voltage i n 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890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Averaged Values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[1]Sheet16!$S$14</c:f>
              <c:strCache>
                <c:ptCount val="1"/>
                <c:pt idx="0">
                  <c:v>Valve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[1]Sheet16!$R$16:$R$24</c:f>
              <c:numCache>
                <c:formatCode>General</c:formatCode>
                <c:ptCount val="9"/>
                <c:pt idx="0">
                  <c:v>40</c:v>
                </c:pt>
                <c:pt idx="1">
                  <c:v>35</c:v>
                </c:pt>
                <c:pt idx="2">
                  <c:v>30</c:v>
                </c:pt>
                <c:pt idx="3">
                  <c:v>25</c:v>
                </c:pt>
                <c:pt idx="4">
                  <c:v>20</c:v>
                </c:pt>
                <c:pt idx="5">
                  <c:v>15</c:v>
                </c:pt>
                <c:pt idx="6">
                  <c:v>10</c:v>
                </c:pt>
                <c:pt idx="7">
                  <c:v>5</c:v>
                </c:pt>
                <c:pt idx="8">
                  <c:v>0</c:v>
                </c:pt>
              </c:numCache>
            </c:numRef>
          </c:xVal>
          <c:yVal>
            <c:numRef>
              <c:f>[1]Sheet16!$S$16:$S$24</c:f>
              <c:numCache>
                <c:formatCode>General</c:formatCode>
                <c:ptCount val="9"/>
                <c:pt idx="0">
                  <c:v>8.7250000000000008E-2</c:v>
                </c:pt>
                <c:pt idx="1">
                  <c:v>0.11099999999999999</c:v>
                </c:pt>
                <c:pt idx="2">
                  <c:v>0.72575000000000001</c:v>
                </c:pt>
                <c:pt idx="3">
                  <c:v>0.96124999999999994</c:v>
                </c:pt>
                <c:pt idx="4">
                  <c:v>1.1104999999999998</c:v>
                </c:pt>
                <c:pt idx="5">
                  <c:v>1.1267499999999999</c:v>
                </c:pt>
                <c:pt idx="6">
                  <c:v>1.149</c:v>
                </c:pt>
                <c:pt idx="7">
                  <c:v>1.1524999999999999</c:v>
                </c:pt>
                <c:pt idx="8">
                  <c:v>1.1819999999999999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75-49AA-B1D4-58FDE054ED9B}"/>
            </c:ext>
          </c:extLst>
        </c:ser>
        <c:ser>
          <c:idx val="1"/>
          <c:order val="1"/>
          <c:tx>
            <c:strRef>
              <c:f>[1]Sheet16!$T$14</c:f>
              <c:strCache>
                <c:ptCount val="1"/>
                <c:pt idx="0">
                  <c:v>Valve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[1]Sheet16!$R$16:$R$24</c:f>
              <c:numCache>
                <c:formatCode>General</c:formatCode>
                <c:ptCount val="9"/>
                <c:pt idx="0">
                  <c:v>40</c:v>
                </c:pt>
                <c:pt idx="1">
                  <c:v>35</c:v>
                </c:pt>
                <c:pt idx="2">
                  <c:v>30</c:v>
                </c:pt>
                <c:pt idx="3">
                  <c:v>25</c:v>
                </c:pt>
                <c:pt idx="4">
                  <c:v>20</c:v>
                </c:pt>
                <c:pt idx="5">
                  <c:v>15</c:v>
                </c:pt>
                <c:pt idx="6">
                  <c:v>10</c:v>
                </c:pt>
                <c:pt idx="7">
                  <c:v>5</c:v>
                </c:pt>
                <c:pt idx="8">
                  <c:v>0</c:v>
                </c:pt>
              </c:numCache>
            </c:numRef>
          </c:xVal>
          <c:yVal>
            <c:numRef>
              <c:f>[1]Sheet16!$T$16:$T$24</c:f>
              <c:numCache>
                <c:formatCode>General</c:formatCode>
                <c:ptCount val="9"/>
                <c:pt idx="0">
                  <c:v>2.1697500000000001</c:v>
                </c:pt>
                <c:pt idx="1">
                  <c:v>2.0514999999999999</c:v>
                </c:pt>
                <c:pt idx="2">
                  <c:v>1.67875</c:v>
                </c:pt>
                <c:pt idx="3">
                  <c:v>1.4119999999999999</c:v>
                </c:pt>
                <c:pt idx="4">
                  <c:v>1.3362500000000002</c:v>
                </c:pt>
                <c:pt idx="5">
                  <c:v>1.26875</c:v>
                </c:pt>
                <c:pt idx="6">
                  <c:v>1.2374999999999998</c:v>
                </c:pt>
                <c:pt idx="7">
                  <c:v>1.2030000000000001</c:v>
                </c:pt>
                <c:pt idx="8">
                  <c:v>1.1819999999999999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75-49AA-B1D4-58FDE054E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678944"/>
        <c:axId val="277005936"/>
      </c:scatterChart>
      <c:valAx>
        <c:axId val="342678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Pressure in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005936"/>
        <c:crosses val="autoZero"/>
        <c:crossBetween val="midCat"/>
      </c:valAx>
      <c:valAx>
        <c:axId val="27700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Voltage in 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678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17</xdr:col>
      <xdr:colOff>523200</xdr:colOff>
      <xdr:row>32</xdr:row>
      <xdr:rowOff>119475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2987DC5-657A-4AEF-BE6C-BA647A8E19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8</xdr:col>
      <xdr:colOff>523200</xdr:colOff>
      <xdr:row>55</xdr:row>
      <xdr:rowOff>129000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8AE53AF-B8A2-4246-8FB3-83CFDF82AC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33</xdr:row>
      <xdr:rowOff>0</xdr:rowOff>
    </xdr:from>
    <xdr:to>
      <xdr:col>17</xdr:col>
      <xdr:colOff>523200</xdr:colOff>
      <xdr:row>55</xdr:row>
      <xdr:rowOff>129000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08D4EB9-BF91-4286-A4CC-0142B1C668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10</xdr:row>
      <xdr:rowOff>0</xdr:rowOff>
    </xdr:from>
    <xdr:to>
      <xdr:col>8</xdr:col>
      <xdr:colOff>523200</xdr:colOff>
      <xdr:row>32</xdr:row>
      <xdr:rowOff>119475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62C64C2-33AB-47D3-8D69-87656110F1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17</xdr:row>
      <xdr:rowOff>0</xdr:rowOff>
    </xdr:from>
    <xdr:to>
      <xdr:col>27</xdr:col>
      <xdr:colOff>523200</xdr:colOff>
      <xdr:row>39</xdr:row>
      <xdr:rowOff>129000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800897-6764-41F5-BB5F-41DAD1FC9A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190498</xdr:rowOff>
    </xdr:from>
    <xdr:to>
      <xdr:col>8</xdr:col>
      <xdr:colOff>523200</xdr:colOff>
      <xdr:row>35</xdr:row>
      <xdr:rowOff>128998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37A77F-529F-487A-98D5-6F98586CD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12</xdr:row>
      <xdr:rowOff>190498</xdr:rowOff>
    </xdr:from>
    <xdr:to>
      <xdr:col>17</xdr:col>
      <xdr:colOff>523200</xdr:colOff>
      <xdr:row>35</xdr:row>
      <xdr:rowOff>128998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6EB71E7-44AC-45CD-AC57-D76B4FA2AE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36</xdr:row>
      <xdr:rowOff>0</xdr:rowOff>
    </xdr:from>
    <xdr:to>
      <xdr:col>8</xdr:col>
      <xdr:colOff>523200</xdr:colOff>
      <xdr:row>58</xdr:row>
      <xdr:rowOff>129000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642B82F-7EC2-4A3C-A561-5146FD917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36</xdr:row>
      <xdr:rowOff>0</xdr:rowOff>
    </xdr:from>
    <xdr:to>
      <xdr:col>17</xdr:col>
      <xdr:colOff>523200</xdr:colOff>
      <xdr:row>58</xdr:row>
      <xdr:rowOff>129000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5E10A3A-D2F0-4681-AF8A-7512E749A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0</xdr:colOff>
      <xdr:row>12</xdr:row>
      <xdr:rowOff>190498</xdr:rowOff>
    </xdr:from>
    <xdr:to>
      <xdr:col>28</xdr:col>
      <xdr:colOff>523200</xdr:colOff>
      <xdr:row>35</xdr:row>
      <xdr:rowOff>128998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BB1C839-23BD-43F3-A38A-5034EB1807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1159978/Dropbox/PhD/3D%20microfluidic/results/20-01-17-arduin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1"/>
      <sheetName val="#2"/>
      <sheetName val="#3"/>
      <sheetName val="Sheet4"/>
      <sheetName val="Sheet6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B1" t="str">
            <v>Valve 1</v>
          </cell>
          <cell r="D1" t="str">
            <v>Valve 2</v>
          </cell>
          <cell r="H1" t="str">
            <v>Valve 1</v>
          </cell>
          <cell r="J1" t="str">
            <v>Valve 2</v>
          </cell>
          <cell r="N1" t="str">
            <v>Valve 1</v>
          </cell>
          <cell r="P1" t="str">
            <v>Valve 2</v>
          </cell>
          <cell r="T1" t="str">
            <v>Valve 1</v>
          </cell>
          <cell r="V1" t="str">
            <v>Valve 2</v>
          </cell>
        </row>
        <row r="3">
          <cell r="B3">
            <v>40</v>
          </cell>
          <cell r="C3">
            <v>9.0999999999999998E-2</v>
          </cell>
          <cell r="D3">
            <v>40</v>
          </cell>
          <cell r="E3">
            <v>2.1949999999999998</v>
          </cell>
          <cell r="H3">
            <v>40</v>
          </cell>
          <cell r="I3">
            <v>8.2000000000000003E-2</v>
          </cell>
          <cell r="J3">
            <v>40</v>
          </cell>
          <cell r="K3">
            <v>2.1819999999999999</v>
          </cell>
          <cell r="N3">
            <v>40</v>
          </cell>
          <cell r="O3">
            <v>9.2999999999999999E-2</v>
          </cell>
          <cell r="P3">
            <v>40</v>
          </cell>
          <cell r="Q3">
            <v>2.2120000000000002</v>
          </cell>
          <cell r="T3">
            <v>40</v>
          </cell>
          <cell r="U3">
            <v>8.3000000000000004E-2</v>
          </cell>
          <cell r="V3">
            <v>40</v>
          </cell>
          <cell r="W3">
            <v>2.09</v>
          </cell>
        </row>
        <row r="4">
          <cell r="B4">
            <v>35</v>
          </cell>
          <cell r="C4">
            <v>0.129</v>
          </cell>
          <cell r="D4">
            <v>35</v>
          </cell>
          <cell r="E4">
            <v>2.0870000000000002</v>
          </cell>
          <cell r="H4">
            <v>35</v>
          </cell>
          <cell r="I4">
            <v>0.13200000000000001</v>
          </cell>
          <cell r="J4">
            <v>35</v>
          </cell>
          <cell r="K4">
            <v>2.09</v>
          </cell>
          <cell r="N4">
            <v>35</v>
          </cell>
          <cell r="O4">
            <v>8.5999999999999993E-2</v>
          </cell>
          <cell r="P4">
            <v>35</v>
          </cell>
          <cell r="Q4">
            <v>2.0960000000000001</v>
          </cell>
          <cell r="T4">
            <v>35</v>
          </cell>
          <cell r="U4">
            <v>9.7000000000000003E-2</v>
          </cell>
          <cell r="V4">
            <v>35</v>
          </cell>
          <cell r="W4">
            <v>1.9330000000000001</v>
          </cell>
        </row>
        <row r="5">
          <cell r="B5">
            <v>30</v>
          </cell>
          <cell r="C5">
            <v>0.61299999999999999</v>
          </cell>
          <cell r="D5">
            <v>30</v>
          </cell>
          <cell r="E5">
            <v>1.734</v>
          </cell>
          <cell r="H5">
            <v>30</v>
          </cell>
          <cell r="I5">
            <v>0.86</v>
          </cell>
          <cell r="J5">
            <v>30</v>
          </cell>
          <cell r="K5">
            <v>1.6859999999999999</v>
          </cell>
          <cell r="N5">
            <v>30</v>
          </cell>
          <cell r="O5">
            <v>0.77200000000000002</v>
          </cell>
          <cell r="P5">
            <v>30</v>
          </cell>
          <cell r="Q5">
            <v>1.6819999999999999</v>
          </cell>
          <cell r="T5">
            <v>30</v>
          </cell>
          <cell r="U5">
            <v>0.65800000000000003</v>
          </cell>
          <cell r="V5">
            <v>30</v>
          </cell>
          <cell r="W5">
            <v>1.613</v>
          </cell>
        </row>
        <row r="6">
          <cell r="B6">
            <v>25</v>
          </cell>
          <cell r="C6">
            <v>0.94099999999999995</v>
          </cell>
          <cell r="D6">
            <v>25</v>
          </cell>
          <cell r="E6">
            <v>1.413</v>
          </cell>
          <cell r="H6">
            <v>25</v>
          </cell>
          <cell r="I6">
            <v>0.91900000000000004</v>
          </cell>
          <cell r="J6">
            <v>25</v>
          </cell>
          <cell r="K6">
            <v>1.456</v>
          </cell>
          <cell r="N6">
            <v>25</v>
          </cell>
          <cell r="O6">
            <v>0.99</v>
          </cell>
          <cell r="P6">
            <v>25</v>
          </cell>
          <cell r="Q6">
            <v>1.4390000000000001</v>
          </cell>
          <cell r="T6">
            <v>25</v>
          </cell>
          <cell r="U6">
            <v>0.995</v>
          </cell>
          <cell r="V6">
            <v>25</v>
          </cell>
          <cell r="W6">
            <v>1.34</v>
          </cell>
        </row>
        <row r="7">
          <cell r="B7">
            <v>20</v>
          </cell>
          <cell r="C7">
            <v>1.1100000000000001</v>
          </cell>
          <cell r="D7">
            <v>20</v>
          </cell>
          <cell r="E7">
            <v>1.333</v>
          </cell>
          <cell r="H7">
            <v>20</v>
          </cell>
          <cell r="I7">
            <v>1.19</v>
          </cell>
          <cell r="J7">
            <v>20</v>
          </cell>
          <cell r="K7">
            <v>1.3460000000000001</v>
          </cell>
          <cell r="N7">
            <v>20</v>
          </cell>
          <cell r="O7">
            <v>1.127</v>
          </cell>
          <cell r="P7">
            <v>20</v>
          </cell>
          <cell r="Q7">
            <v>1.4019999999999999</v>
          </cell>
          <cell r="T7">
            <v>20</v>
          </cell>
          <cell r="U7">
            <v>1.0149999999999999</v>
          </cell>
          <cell r="V7">
            <v>20</v>
          </cell>
          <cell r="W7">
            <v>1.264</v>
          </cell>
        </row>
        <row r="8">
          <cell r="B8">
            <v>15</v>
          </cell>
          <cell r="C8">
            <v>1.153</v>
          </cell>
          <cell r="D8">
            <v>15</v>
          </cell>
          <cell r="E8">
            <v>1.2490000000000001</v>
          </cell>
          <cell r="H8">
            <v>15</v>
          </cell>
          <cell r="I8">
            <v>1.1919999999999999</v>
          </cell>
          <cell r="J8">
            <v>15</v>
          </cell>
          <cell r="K8">
            <v>1.335</v>
          </cell>
          <cell r="N8">
            <v>15</v>
          </cell>
          <cell r="O8">
            <v>1.081</v>
          </cell>
          <cell r="P8">
            <v>15</v>
          </cell>
          <cell r="Q8">
            <v>1.292</v>
          </cell>
          <cell r="T8">
            <v>15</v>
          </cell>
          <cell r="U8">
            <v>1.081</v>
          </cell>
          <cell r="V8">
            <v>15</v>
          </cell>
          <cell r="W8">
            <v>1.1990000000000001</v>
          </cell>
        </row>
        <row r="9">
          <cell r="B9">
            <v>10</v>
          </cell>
          <cell r="C9">
            <v>1.198</v>
          </cell>
          <cell r="D9">
            <v>10</v>
          </cell>
          <cell r="E9">
            <v>1.262</v>
          </cell>
          <cell r="H9">
            <v>10</v>
          </cell>
          <cell r="I9">
            <v>1.169</v>
          </cell>
          <cell r="J9">
            <v>10</v>
          </cell>
          <cell r="K9">
            <v>1.2350000000000001</v>
          </cell>
          <cell r="N9">
            <v>10</v>
          </cell>
          <cell r="O9">
            <v>1.137</v>
          </cell>
          <cell r="P9">
            <v>10</v>
          </cell>
          <cell r="Q9">
            <v>1.2749999999999999</v>
          </cell>
          <cell r="T9">
            <v>10</v>
          </cell>
          <cell r="U9">
            <v>1.0920000000000001</v>
          </cell>
          <cell r="V9">
            <v>10</v>
          </cell>
          <cell r="W9">
            <v>1.1779999999999999</v>
          </cell>
        </row>
        <row r="10">
          <cell r="B10">
            <v>5</v>
          </cell>
          <cell r="C10">
            <v>1.196</v>
          </cell>
          <cell r="D10">
            <v>5</v>
          </cell>
          <cell r="E10">
            <v>1.2170000000000001</v>
          </cell>
          <cell r="H10">
            <v>5</v>
          </cell>
          <cell r="I10">
            <v>1.1659999999999999</v>
          </cell>
          <cell r="J10">
            <v>5</v>
          </cell>
          <cell r="K10">
            <v>1.196</v>
          </cell>
          <cell r="N10">
            <v>5</v>
          </cell>
          <cell r="O10">
            <v>1.1830000000000001</v>
          </cell>
          <cell r="P10">
            <v>5</v>
          </cell>
          <cell r="Q10">
            <v>1.2070000000000001</v>
          </cell>
          <cell r="T10">
            <v>5</v>
          </cell>
          <cell r="U10">
            <v>1.0649999999999999</v>
          </cell>
          <cell r="V10">
            <v>5</v>
          </cell>
          <cell r="W10">
            <v>1.1919999999999999</v>
          </cell>
        </row>
        <row r="11">
          <cell r="B11">
            <v>0</v>
          </cell>
          <cell r="C11">
            <v>1.194</v>
          </cell>
          <cell r="D11">
            <v>0</v>
          </cell>
          <cell r="E11">
            <v>1.2350000000000001</v>
          </cell>
          <cell r="H11">
            <v>0</v>
          </cell>
          <cell r="I11">
            <v>1.1579999999999999</v>
          </cell>
          <cell r="J11">
            <v>0</v>
          </cell>
          <cell r="K11">
            <v>1.2190000000000001</v>
          </cell>
          <cell r="N11">
            <v>0</v>
          </cell>
          <cell r="O11">
            <v>1.1419999999999999</v>
          </cell>
          <cell r="P11">
            <v>0</v>
          </cell>
          <cell r="Q11">
            <v>1.244</v>
          </cell>
          <cell r="T11">
            <v>0</v>
          </cell>
          <cell r="U11">
            <v>1.0740000000000001</v>
          </cell>
          <cell r="V11">
            <v>0</v>
          </cell>
          <cell r="W11">
            <v>1.19</v>
          </cell>
        </row>
        <row r="14">
          <cell r="S14" t="str">
            <v>Valve 1</v>
          </cell>
          <cell r="T14" t="str">
            <v>Valve 2</v>
          </cell>
        </row>
        <row r="16">
          <cell r="R16">
            <v>40</v>
          </cell>
          <cell r="S16">
            <v>8.7250000000000008E-2</v>
          </cell>
          <cell r="T16">
            <v>2.1697500000000001</v>
          </cell>
        </row>
        <row r="17">
          <cell r="R17">
            <v>35</v>
          </cell>
          <cell r="S17">
            <v>0.11099999999999999</v>
          </cell>
          <cell r="T17">
            <v>2.0514999999999999</v>
          </cell>
        </row>
        <row r="18">
          <cell r="R18">
            <v>30</v>
          </cell>
          <cell r="S18">
            <v>0.72575000000000001</v>
          </cell>
          <cell r="T18">
            <v>1.67875</v>
          </cell>
        </row>
        <row r="19">
          <cell r="R19">
            <v>25</v>
          </cell>
          <cell r="S19">
            <v>0.96124999999999994</v>
          </cell>
          <cell r="T19">
            <v>1.4119999999999999</v>
          </cell>
        </row>
        <row r="20">
          <cell r="R20">
            <v>20</v>
          </cell>
          <cell r="S20">
            <v>1.1104999999999998</v>
          </cell>
          <cell r="T20">
            <v>1.3362500000000002</v>
          </cell>
        </row>
        <row r="21">
          <cell r="R21">
            <v>15</v>
          </cell>
          <cell r="S21">
            <v>1.1267499999999999</v>
          </cell>
          <cell r="T21">
            <v>1.26875</v>
          </cell>
        </row>
        <row r="22">
          <cell r="R22">
            <v>10</v>
          </cell>
          <cell r="S22">
            <v>1.149</v>
          </cell>
          <cell r="T22">
            <v>1.2374999999999998</v>
          </cell>
        </row>
        <row r="23">
          <cell r="R23">
            <v>5</v>
          </cell>
          <cell r="S23">
            <v>1.1524999999999999</v>
          </cell>
          <cell r="T23">
            <v>1.2030000000000001</v>
          </cell>
        </row>
        <row r="24">
          <cell r="R24">
            <v>0</v>
          </cell>
          <cell r="S24">
            <v>1.1819999999999999</v>
          </cell>
          <cell r="T24">
            <v>1.1819999999999999</v>
          </cell>
        </row>
      </sheetData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"/>
  <sheetViews>
    <sheetView tabSelected="1" workbookViewId="0">
      <selection activeCell="S11" sqref="S11"/>
    </sheetView>
  </sheetViews>
  <sheetFormatPr defaultRowHeight="15" x14ac:dyDescent="0.25"/>
  <sheetData>
    <row r="1" spans="1:28" ht="15.75" thickBot="1" x14ac:dyDescent="0.3">
      <c r="A1" s="27" t="s">
        <v>12</v>
      </c>
      <c r="B1" s="61" t="s">
        <v>27</v>
      </c>
      <c r="C1" s="62"/>
      <c r="D1" s="62"/>
      <c r="E1" s="62"/>
      <c r="F1" s="63"/>
      <c r="G1" s="61" t="s">
        <v>28</v>
      </c>
      <c r="H1" s="62"/>
      <c r="I1" s="62"/>
      <c r="J1" s="62"/>
      <c r="K1" s="64"/>
      <c r="L1" s="65" t="s">
        <v>29</v>
      </c>
      <c r="M1" s="62"/>
      <c r="N1" s="62"/>
      <c r="O1" s="62"/>
      <c r="P1" s="63"/>
      <c r="Q1" s="61" t="s">
        <v>30</v>
      </c>
      <c r="R1" s="62"/>
      <c r="S1" s="62"/>
      <c r="T1" s="62"/>
      <c r="U1" s="63"/>
      <c r="X1" s="66" t="s">
        <v>26</v>
      </c>
      <c r="Y1" s="67"/>
      <c r="Z1" s="67"/>
      <c r="AA1" s="67"/>
      <c r="AB1" s="68"/>
    </row>
    <row r="2" spans="1:28" ht="15.75" thickBot="1" x14ac:dyDescent="0.3">
      <c r="A2" s="28" t="s">
        <v>13</v>
      </c>
      <c r="B2" s="29" t="s">
        <v>15</v>
      </c>
      <c r="C2" s="30" t="s">
        <v>16</v>
      </c>
      <c r="D2" s="30" t="s">
        <v>17</v>
      </c>
      <c r="E2" s="30" t="s">
        <v>18</v>
      </c>
      <c r="F2" s="31" t="s">
        <v>19</v>
      </c>
      <c r="G2" s="29" t="s">
        <v>15</v>
      </c>
      <c r="H2" s="30" t="s">
        <v>16</v>
      </c>
      <c r="I2" s="30" t="s">
        <v>17</v>
      </c>
      <c r="J2" s="30" t="s">
        <v>18</v>
      </c>
      <c r="K2" s="31" t="s">
        <v>19</v>
      </c>
      <c r="L2" s="29" t="s">
        <v>15</v>
      </c>
      <c r="M2" s="30" t="s">
        <v>16</v>
      </c>
      <c r="N2" s="30" t="s">
        <v>17</v>
      </c>
      <c r="O2" s="30" t="s">
        <v>18</v>
      </c>
      <c r="P2" s="31" t="s">
        <v>19</v>
      </c>
      <c r="Q2" s="29" t="s">
        <v>15</v>
      </c>
      <c r="R2" s="30" t="s">
        <v>16</v>
      </c>
      <c r="S2" s="30" t="s">
        <v>17</v>
      </c>
      <c r="T2" s="30" t="s">
        <v>18</v>
      </c>
      <c r="U2" s="31" t="s">
        <v>19</v>
      </c>
      <c r="W2" s="47" t="s">
        <v>20</v>
      </c>
      <c r="X2" s="59" t="s">
        <v>21</v>
      </c>
      <c r="Y2" s="48" t="s">
        <v>22</v>
      </c>
      <c r="Z2" s="48" t="s">
        <v>23</v>
      </c>
      <c r="AA2" s="48" t="s">
        <v>24</v>
      </c>
      <c r="AB2" s="60" t="s">
        <v>25</v>
      </c>
    </row>
    <row r="3" spans="1:28" x14ac:dyDescent="0.25">
      <c r="A3" s="32">
        <f>0.9/2</f>
        <v>0.45</v>
      </c>
      <c r="B3" s="33">
        <v>3.427</v>
      </c>
      <c r="C3" s="34">
        <v>3.5779999999999998</v>
      </c>
      <c r="D3" s="34">
        <v>3.8119999999999998</v>
      </c>
      <c r="E3" s="34">
        <v>3.911</v>
      </c>
      <c r="F3" s="35">
        <v>3.972</v>
      </c>
      <c r="G3" s="33">
        <v>3.11</v>
      </c>
      <c r="H3" s="34">
        <v>3.54</v>
      </c>
      <c r="I3" s="34">
        <v>3.6920000000000002</v>
      </c>
      <c r="J3" s="34">
        <v>3.7930000000000001</v>
      </c>
      <c r="K3" s="35">
        <v>3.85</v>
      </c>
      <c r="L3" s="33">
        <v>3.0779999999999998</v>
      </c>
      <c r="M3" s="34">
        <v>3.4239999999999999</v>
      </c>
      <c r="N3" s="34">
        <v>3.5590000000000002</v>
      </c>
      <c r="O3" s="34">
        <v>3.7250000000000001</v>
      </c>
      <c r="P3" s="35">
        <v>3.8260000000000001</v>
      </c>
      <c r="Q3" s="36">
        <v>2.8340000000000001</v>
      </c>
      <c r="R3" s="34">
        <v>3.31</v>
      </c>
      <c r="S3" s="34">
        <v>3.47</v>
      </c>
      <c r="T3" s="34">
        <v>3.6640000000000001</v>
      </c>
      <c r="U3" s="35">
        <v>3.746</v>
      </c>
      <c r="W3" s="57">
        <v>0.3</v>
      </c>
      <c r="X3" s="58">
        <v>2.5190000000000001</v>
      </c>
      <c r="Y3" s="49">
        <v>2.548</v>
      </c>
      <c r="Z3" s="49">
        <v>2.536</v>
      </c>
      <c r="AA3" s="49">
        <v>2.5649999999999999</v>
      </c>
      <c r="AB3" s="50">
        <v>2.5499999999999998</v>
      </c>
    </row>
    <row r="4" spans="1:28" x14ac:dyDescent="0.25">
      <c r="A4" s="32">
        <f t="shared" ref="A4:A7" si="0">A3/2</f>
        <v>0.22500000000000001</v>
      </c>
      <c r="B4" s="33">
        <v>2.9809999999999999</v>
      </c>
      <c r="C4" s="34">
        <v>3.379</v>
      </c>
      <c r="D4" s="34">
        <v>3.5150000000000001</v>
      </c>
      <c r="E4" s="34">
        <v>3.6850000000000001</v>
      </c>
      <c r="F4" s="35">
        <v>3.7410000000000001</v>
      </c>
      <c r="G4" s="33">
        <v>1.9910000000000001</v>
      </c>
      <c r="H4" s="34">
        <v>2.74</v>
      </c>
      <c r="I4" s="34">
        <v>3.0339999999999998</v>
      </c>
      <c r="J4" s="34">
        <v>3.3069999999999999</v>
      </c>
      <c r="K4" s="35">
        <v>3.532</v>
      </c>
      <c r="L4" s="33">
        <v>1.6779999999999999</v>
      </c>
      <c r="M4" s="34">
        <v>2.504</v>
      </c>
      <c r="N4" s="34">
        <v>2.8559999999999999</v>
      </c>
      <c r="O4" s="34">
        <v>3.16</v>
      </c>
      <c r="P4" s="35">
        <v>3.2749999999999999</v>
      </c>
      <c r="Q4" s="36">
        <v>1.272</v>
      </c>
      <c r="R4" s="34">
        <v>2.1549999999999998</v>
      </c>
      <c r="S4" s="34">
        <v>2.6160000000000001</v>
      </c>
      <c r="T4" s="34">
        <v>2.9089999999999998</v>
      </c>
      <c r="U4" s="35">
        <v>3.1190000000000002</v>
      </c>
      <c r="W4" s="32">
        <v>0.27480916030534353</v>
      </c>
      <c r="X4" s="36">
        <v>2.4089999999999998</v>
      </c>
      <c r="Y4" s="34">
        <v>2.3719999999999999</v>
      </c>
      <c r="Z4" s="34">
        <v>2.3679999999999999</v>
      </c>
      <c r="AA4" s="34">
        <v>2.431</v>
      </c>
      <c r="AB4" s="35">
        <v>2.41</v>
      </c>
    </row>
    <row r="5" spans="1:28" x14ac:dyDescent="0.25">
      <c r="A5" s="32">
        <f t="shared" si="0"/>
        <v>0.1125</v>
      </c>
      <c r="B5" s="33">
        <v>2.3260000000000001</v>
      </c>
      <c r="C5" s="34">
        <v>2.9470000000000001</v>
      </c>
      <c r="D5" s="34">
        <v>3.19</v>
      </c>
      <c r="E5" s="34">
        <v>3.415</v>
      </c>
      <c r="F5" s="35">
        <v>3.5030000000000001</v>
      </c>
      <c r="G5" s="33">
        <v>0.98</v>
      </c>
      <c r="H5" s="34">
        <v>1.9490000000000001</v>
      </c>
      <c r="I5" s="34">
        <v>2.423</v>
      </c>
      <c r="J5" s="34">
        <v>2.8069999999999999</v>
      </c>
      <c r="K5" s="35">
        <v>2.9689999999999999</v>
      </c>
      <c r="L5" s="33">
        <v>0.59199999999999997</v>
      </c>
      <c r="M5" s="34">
        <v>1.6439999999999999</v>
      </c>
      <c r="N5" s="34">
        <v>2.1070000000000002</v>
      </c>
      <c r="O5" s="34">
        <v>2.5979999999999999</v>
      </c>
      <c r="P5" s="35">
        <v>2.782</v>
      </c>
      <c r="Q5" s="36">
        <v>0.14199999999999999</v>
      </c>
      <c r="R5" s="34">
        <v>1.222</v>
      </c>
      <c r="S5" s="34">
        <v>1.716</v>
      </c>
      <c r="T5" s="34">
        <v>2.238</v>
      </c>
      <c r="U5" s="35">
        <v>2.5139999999999998</v>
      </c>
      <c r="W5" s="32">
        <v>0.25</v>
      </c>
      <c r="X5" s="36">
        <v>2.2599999999999998</v>
      </c>
      <c r="Y5" s="34">
        <v>2.2599999999999998</v>
      </c>
      <c r="Z5" s="34">
        <v>2.2629999999999999</v>
      </c>
      <c r="AA5" s="34">
        <v>2.282</v>
      </c>
      <c r="AB5" s="35">
        <v>2.246</v>
      </c>
    </row>
    <row r="6" spans="1:28" x14ac:dyDescent="0.25">
      <c r="A6" s="32">
        <f t="shared" si="0"/>
        <v>5.6250000000000001E-2</v>
      </c>
      <c r="B6" s="33">
        <v>1.855</v>
      </c>
      <c r="C6" s="34">
        <v>2.6230000000000002</v>
      </c>
      <c r="D6" s="34">
        <v>2.9329999999999998</v>
      </c>
      <c r="E6" s="34">
        <v>3.2240000000000002</v>
      </c>
      <c r="F6" s="35">
        <v>3.3290000000000002</v>
      </c>
      <c r="G6" s="33">
        <v>0.35</v>
      </c>
      <c r="H6" s="34">
        <v>1.4430000000000001</v>
      </c>
      <c r="I6" s="34">
        <v>1.968</v>
      </c>
      <c r="J6" s="34">
        <v>2.4609999999999999</v>
      </c>
      <c r="K6" s="35">
        <v>2.665</v>
      </c>
      <c r="L6" s="33">
        <v>7.6999999999999999E-2</v>
      </c>
      <c r="M6" s="34">
        <v>1.077</v>
      </c>
      <c r="N6" s="34">
        <v>1.6479999999999999</v>
      </c>
      <c r="O6" s="34">
        <v>2.1709999999999998</v>
      </c>
      <c r="P6" s="35">
        <v>2.399</v>
      </c>
      <c r="Q6" s="36">
        <v>5.3999999999999999E-2</v>
      </c>
      <c r="R6" s="34">
        <v>0.65300000000000002</v>
      </c>
      <c r="S6" s="34">
        <v>1.278</v>
      </c>
      <c r="T6" s="34">
        <v>1.788</v>
      </c>
      <c r="U6" s="35">
        <v>2.1070000000000002</v>
      </c>
      <c r="W6" s="32">
        <v>0.22500000000000001</v>
      </c>
      <c r="X6" s="36">
        <v>2.0369999999999999</v>
      </c>
      <c r="Y6" s="34">
        <v>2.0649999999999999</v>
      </c>
      <c r="Z6" s="34">
        <v>2.0910000000000002</v>
      </c>
      <c r="AA6" s="34">
        <v>2.1030000000000002</v>
      </c>
      <c r="AB6" s="35">
        <v>2.0649999999999999</v>
      </c>
    </row>
    <row r="7" spans="1:28" x14ac:dyDescent="0.25">
      <c r="A7" s="32">
        <f t="shared" si="0"/>
        <v>2.8125000000000001E-2</v>
      </c>
      <c r="B7" s="33">
        <v>1.5429999999999999</v>
      </c>
      <c r="C7" s="34">
        <v>2.4169999999999998</v>
      </c>
      <c r="D7" s="34">
        <v>2.7869999999999999</v>
      </c>
      <c r="E7" s="34">
        <v>3.101</v>
      </c>
      <c r="F7" s="35">
        <v>3.2250000000000001</v>
      </c>
      <c r="G7" s="33">
        <v>8.6999999999999994E-2</v>
      </c>
      <c r="H7" s="34">
        <v>1.141</v>
      </c>
      <c r="I7" s="34">
        <v>1.718</v>
      </c>
      <c r="J7" s="34">
        <v>2.2490000000000001</v>
      </c>
      <c r="K7" s="35">
        <v>2.4700000000000002</v>
      </c>
      <c r="L7" s="33">
        <v>4.1000000000000002E-2</v>
      </c>
      <c r="M7" s="34">
        <v>0.76800000000000002</v>
      </c>
      <c r="N7" s="34">
        <v>1.3540000000000001</v>
      </c>
      <c r="O7" s="34">
        <v>1.96</v>
      </c>
      <c r="P7" s="35">
        <v>2.2130000000000001</v>
      </c>
      <c r="Q7" s="36">
        <v>4.3999999999999997E-2</v>
      </c>
      <c r="R7" s="34">
        <v>0.41099999999999998</v>
      </c>
      <c r="S7" s="34">
        <v>0.97199999999999998</v>
      </c>
      <c r="T7" s="34">
        <v>1.595</v>
      </c>
      <c r="U7" s="35">
        <v>1.857</v>
      </c>
      <c r="W7" s="32">
        <v>0.2</v>
      </c>
      <c r="X7" s="36">
        <v>1.8440000000000001</v>
      </c>
      <c r="Y7" s="34">
        <v>1.895</v>
      </c>
      <c r="Z7" s="34">
        <v>1.879</v>
      </c>
      <c r="AA7" s="34">
        <v>1.8779999999999999</v>
      </c>
      <c r="AB7" s="35">
        <v>1.887</v>
      </c>
    </row>
    <row r="8" spans="1:28" ht="15.75" thickBot="1" x14ac:dyDescent="0.3">
      <c r="A8" s="37">
        <f>A7/32</f>
        <v>8.7890625000000002E-4</v>
      </c>
      <c r="B8" s="38">
        <v>1.3260000000000001</v>
      </c>
      <c r="C8" s="39">
        <v>2.1850000000000001</v>
      </c>
      <c r="D8" s="39">
        <v>2.569</v>
      </c>
      <c r="E8" s="39">
        <v>2.9390000000000001</v>
      </c>
      <c r="F8" s="40">
        <v>3.0920000000000001</v>
      </c>
      <c r="G8" s="38">
        <v>7.0999999999999994E-2</v>
      </c>
      <c r="H8" s="39">
        <v>0.85</v>
      </c>
      <c r="I8" s="39">
        <v>1.411</v>
      </c>
      <c r="J8" s="39">
        <v>1.9950000000000001</v>
      </c>
      <c r="K8" s="41">
        <v>2.2330000000000001</v>
      </c>
      <c r="L8" s="42">
        <v>5.5E-2</v>
      </c>
      <c r="M8" s="39">
        <v>0.42299999999999999</v>
      </c>
      <c r="N8" s="39">
        <v>0.996</v>
      </c>
      <c r="O8" s="39">
        <v>1.69</v>
      </c>
      <c r="P8" s="40">
        <v>1.9219999999999999</v>
      </c>
      <c r="Q8" s="38">
        <v>4.1000000000000002E-2</v>
      </c>
      <c r="R8" s="39">
        <v>0.191</v>
      </c>
      <c r="S8" s="39">
        <v>0.72699999999999998</v>
      </c>
      <c r="T8" s="39">
        <v>1.359</v>
      </c>
      <c r="U8" s="40">
        <v>1.6020000000000001</v>
      </c>
      <c r="W8" s="32">
        <v>0.18</v>
      </c>
      <c r="X8" s="36">
        <v>1.7170000000000001</v>
      </c>
      <c r="Y8" s="34">
        <v>1.6839999999999999</v>
      </c>
      <c r="Z8" s="34">
        <v>1.7130000000000001</v>
      </c>
      <c r="AA8" s="34">
        <v>1.7</v>
      </c>
      <c r="AB8" s="35">
        <v>1.6859999999999999</v>
      </c>
    </row>
    <row r="9" spans="1:28" ht="15.75" thickBot="1" x14ac:dyDescent="0.3">
      <c r="A9" s="43" t="s">
        <v>14</v>
      </c>
      <c r="B9" s="44">
        <f>B4-B8</f>
        <v>1.6549999999999998</v>
      </c>
      <c r="C9" s="45">
        <f t="shared" ref="C9:U9" si="1">C4-C8</f>
        <v>1.194</v>
      </c>
      <c r="D9" s="45">
        <f t="shared" si="1"/>
        <v>0.94600000000000017</v>
      </c>
      <c r="E9" s="45">
        <f t="shared" si="1"/>
        <v>0.746</v>
      </c>
      <c r="F9" s="46">
        <f t="shared" si="1"/>
        <v>0.64900000000000002</v>
      </c>
      <c r="G9" s="44">
        <f t="shared" si="1"/>
        <v>1.9200000000000002</v>
      </c>
      <c r="H9" s="45">
        <f t="shared" si="1"/>
        <v>1.8900000000000001</v>
      </c>
      <c r="I9" s="45">
        <f t="shared" si="1"/>
        <v>1.6229999999999998</v>
      </c>
      <c r="J9" s="45">
        <f t="shared" si="1"/>
        <v>1.3119999999999998</v>
      </c>
      <c r="K9" s="46">
        <f t="shared" si="1"/>
        <v>1.2989999999999999</v>
      </c>
      <c r="L9" s="44">
        <f t="shared" si="1"/>
        <v>1.623</v>
      </c>
      <c r="M9" s="45">
        <f t="shared" si="1"/>
        <v>2.081</v>
      </c>
      <c r="N9" s="45">
        <f t="shared" si="1"/>
        <v>1.8599999999999999</v>
      </c>
      <c r="O9" s="45">
        <f t="shared" si="1"/>
        <v>1.4700000000000002</v>
      </c>
      <c r="P9" s="46">
        <f t="shared" si="1"/>
        <v>1.353</v>
      </c>
      <c r="Q9" s="44">
        <f t="shared" si="1"/>
        <v>1.2310000000000001</v>
      </c>
      <c r="R9" s="45">
        <f t="shared" si="1"/>
        <v>1.9639999999999997</v>
      </c>
      <c r="S9" s="45">
        <f t="shared" si="1"/>
        <v>1.8890000000000002</v>
      </c>
      <c r="T9" s="45">
        <f t="shared" si="1"/>
        <v>1.5499999999999998</v>
      </c>
      <c r="U9" s="46">
        <f t="shared" si="1"/>
        <v>1.5170000000000001</v>
      </c>
      <c r="W9" s="32">
        <v>0.15</v>
      </c>
      <c r="X9" s="36">
        <v>1.478</v>
      </c>
      <c r="Y9" s="34">
        <v>1.536</v>
      </c>
      <c r="Z9" s="34">
        <v>1.452</v>
      </c>
      <c r="AA9" s="34">
        <v>1.466</v>
      </c>
      <c r="AB9" s="35">
        <v>1.4550000000000001</v>
      </c>
    </row>
    <row r="10" spans="1:28" x14ac:dyDescent="0.25">
      <c r="W10" s="32">
        <v>0.12996389891696752</v>
      </c>
      <c r="X10" s="36">
        <v>1.345</v>
      </c>
      <c r="Y10" s="51">
        <v>1.3380000000000001</v>
      </c>
      <c r="Z10" s="34">
        <v>1.35</v>
      </c>
      <c r="AA10" s="34">
        <v>1.3220000000000001</v>
      </c>
      <c r="AB10" s="35">
        <v>1.2909999999999999</v>
      </c>
    </row>
    <row r="11" spans="1:28" x14ac:dyDescent="0.25">
      <c r="W11" s="32">
        <v>0.1125</v>
      </c>
      <c r="X11" s="36">
        <v>1.1639999999999999</v>
      </c>
      <c r="Y11" s="34">
        <v>1.151</v>
      </c>
      <c r="Z11" s="34">
        <v>1.2030000000000001</v>
      </c>
      <c r="AA11" s="34">
        <v>1.143</v>
      </c>
      <c r="AB11" s="35">
        <v>1.1020000000000001</v>
      </c>
    </row>
    <row r="12" spans="1:28" x14ac:dyDescent="0.25">
      <c r="W12" s="32">
        <v>0.09</v>
      </c>
      <c r="X12" s="36">
        <v>0.97599999999999998</v>
      </c>
      <c r="Y12" s="34">
        <v>0.97299999999999998</v>
      </c>
      <c r="Z12" s="34">
        <v>0.95699999999999996</v>
      </c>
      <c r="AA12" s="34">
        <v>1</v>
      </c>
      <c r="AB12" s="35">
        <v>0.97199999999999998</v>
      </c>
    </row>
    <row r="13" spans="1:28" x14ac:dyDescent="0.25">
      <c r="W13" s="32">
        <v>7.4999999999999997E-2</v>
      </c>
      <c r="X13" s="36">
        <v>0.83099999999999996</v>
      </c>
      <c r="Y13" s="34">
        <v>0.84</v>
      </c>
      <c r="Z13" s="34">
        <v>0.85099999999999998</v>
      </c>
      <c r="AA13" s="34">
        <v>0.83299999999999996</v>
      </c>
      <c r="AB13" s="35">
        <v>0.81299999999999994</v>
      </c>
    </row>
    <row r="14" spans="1:28" x14ac:dyDescent="0.25">
      <c r="W14" s="32">
        <v>5.6250000000000001E-2</v>
      </c>
      <c r="X14" s="36">
        <v>0.63500000000000001</v>
      </c>
      <c r="Y14" s="34">
        <v>0.64100000000000001</v>
      </c>
      <c r="Z14" s="34">
        <v>0.622</v>
      </c>
      <c r="AA14" s="34">
        <v>0.60099999999999998</v>
      </c>
      <c r="AB14" s="35">
        <v>0.63</v>
      </c>
    </row>
    <row r="15" spans="1:28" x14ac:dyDescent="0.25">
      <c r="W15" s="32">
        <v>2.8125000000000001E-2</v>
      </c>
      <c r="X15" s="36">
        <v>0.34699999999999998</v>
      </c>
      <c r="Y15" s="34">
        <v>0.34399999999999997</v>
      </c>
      <c r="Z15" s="51">
        <v>0.40799999999999997</v>
      </c>
      <c r="AA15" s="34">
        <v>0.34399999999999997</v>
      </c>
      <c r="AB15" s="35">
        <v>0.32500000000000001</v>
      </c>
    </row>
    <row r="16" spans="1:28" ht="15.75" thickBot="1" x14ac:dyDescent="0.3">
      <c r="W16" s="56">
        <v>1.40625E-2</v>
      </c>
      <c r="X16" s="55">
        <v>0.22800000000000001</v>
      </c>
      <c r="Y16" s="52">
        <v>0.248</v>
      </c>
      <c r="Z16" s="53">
        <v>0.20899999999999999</v>
      </c>
      <c r="AA16" s="53">
        <v>0.21</v>
      </c>
      <c r="AB16" s="54">
        <v>0.18099999999999999</v>
      </c>
    </row>
  </sheetData>
  <mergeCells count="5">
    <mergeCell ref="B1:F1"/>
    <mergeCell ref="G1:K1"/>
    <mergeCell ref="L1:P1"/>
    <mergeCell ref="Q1:U1"/>
    <mergeCell ref="X1:AB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2"/>
  <sheetViews>
    <sheetView workbookViewId="0">
      <selection activeCell="W46" sqref="W46"/>
    </sheetView>
  </sheetViews>
  <sheetFormatPr defaultRowHeight="15" x14ac:dyDescent="0.25"/>
  <sheetData>
    <row r="1" spans="1:29" ht="15.75" thickBot="1" x14ac:dyDescent="0.3">
      <c r="B1" s="69" t="s">
        <v>7</v>
      </c>
      <c r="C1" s="74"/>
      <c r="D1" s="74"/>
      <c r="E1" s="70"/>
      <c r="H1" s="69" t="s">
        <v>8</v>
      </c>
      <c r="I1" s="74"/>
      <c r="J1" s="74"/>
      <c r="K1" s="70"/>
      <c r="N1" s="69" t="s">
        <v>9</v>
      </c>
      <c r="O1" s="74"/>
      <c r="P1" s="74"/>
      <c r="Q1" s="70"/>
      <c r="T1" s="69" t="s">
        <v>10</v>
      </c>
      <c r="U1" s="74"/>
      <c r="V1" s="74"/>
      <c r="W1" s="70"/>
      <c r="Z1" s="69" t="s">
        <v>11</v>
      </c>
      <c r="AA1" s="70"/>
    </row>
    <row r="2" spans="1:29" ht="15.75" thickBot="1" x14ac:dyDescent="0.3">
      <c r="B2" s="71" t="s">
        <v>0</v>
      </c>
      <c r="C2" s="72"/>
      <c r="D2" s="71" t="s">
        <v>1</v>
      </c>
      <c r="E2" s="73"/>
      <c r="H2" s="71" t="s">
        <v>0</v>
      </c>
      <c r="I2" s="72"/>
      <c r="J2" s="71" t="s">
        <v>1</v>
      </c>
      <c r="K2" s="73"/>
      <c r="N2" s="71" t="s">
        <v>0</v>
      </c>
      <c r="O2" s="72"/>
      <c r="P2" s="71" t="s">
        <v>1</v>
      </c>
      <c r="Q2" s="73"/>
      <c r="T2" s="71" t="s">
        <v>0</v>
      </c>
      <c r="U2" s="72"/>
      <c r="V2" s="71" t="s">
        <v>1</v>
      </c>
      <c r="W2" s="73"/>
      <c r="Y2" s="17"/>
      <c r="Z2" s="18" t="s">
        <v>0</v>
      </c>
      <c r="AA2" s="19" t="s">
        <v>1</v>
      </c>
    </row>
    <row r="3" spans="1:29" ht="30.75" thickBot="1" x14ac:dyDescent="0.3">
      <c r="A3" s="1" t="s">
        <v>2</v>
      </c>
      <c r="B3" s="2" t="s">
        <v>3</v>
      </c>
      <c r="C3" s="3" t="s">
        <v>4</v>
      </c>
      <c r="D3" s="2" t="s">
        <v>3</v>
      </c>
      <c r="E3" s="4" t="s">
        <v>4</v>
      </c>
      <c r="G3" s="1" t="s">
        <v>2</v>
      </c>
      <c r="H3" s="2" t="s">
        <v>3</v>
      </c>
      <c r="I3" s="3" t="s">
        <v>4</v>
      </c>
      <c r="J3" s="2" t="s">
        <v>3</v>
      </c>
      <c r="K3" s="4" t="s">
        <v>4</v>
      </c>
      <c r="M3" s="1" t="s">
        <v>2</v>
      </c>
      <c r="N3" s="2" t="s">
        <v>3</v>
      </c>
      <c r="O3" s="3" t="s">
        <v>4</v>
      </c>
      <c r="P3" s="2" t="s">
        <v>3</v>
      </c>
      <c r="Q3" s="4" t="s">
        <v>4</v>
      </c>
      <c r="S3" s="1" t="s">
        <v>2</v>
      </c>
      <c r="T3" s="2" t="s">
        <v>3</v>
      </c>
      <c r="U3" s="3" t="s">
        <v>4</v>
      </c>
      <c r="V3" s="2" t="s">
        <v>3</v>
      </c>
      <c r="W3" s="4" t="s">
        <v>4</v>
      </c>
      <c r="Y3" s="20" t="s">
        <v>5</v>
      </c>
      <c r="Z3" s="21" t="s">
        <v>6</v>
      </c>
      <c r="AA3" s="4" t="s">
        <v>6</v>
      </c>
    </row>
    <row r="4" spans="1:29" x14ac:dyDescent="0.25">
      <c r="A4" s="5">
        <v>40</v>
      </c>
      <c r="B4" s="6">
        <v>40</v>
      </c>
      <c r="C4" s="7">
        <v>9.0999999999999998E-2</v>
      </c>
      <c r="D4" s="6">
        <v>40</v>
      </c>
      <c r="E4" s="8">
        <v>2.1949999999999998</v>
      </c>
      <c r="G4" s="5">
        <v>40</v>
      </c>
      <c r="H4" s="6">
        <v>40</v>
      </c>
      <c r="I4" s="7">
        <v>8.2000000000000003E-2</v>
      </c>
      <c r="J4" s="6">
        <v>40</v>
      </c>
      <c r="K4" s="8">
        <v>2.1819999999999999</v>
      </c>
      <c r="M4" s="5">
        <v>40</v>
      </c>
      <c r="N4" s="6">
        <v>40</v>
      </c>
      <c r="O4" s="7">
        <v>9.2999999999999999E-2</v>
      </c>
      <c r="P4" s="6">
        <v>40</v>
      </c>
      <c r="Q4" s="8">
        <v>2.2120000000000002</v>
      </c>
      <c r="S4" s="5">
        <v>40</v>
      </c>
      <c r="T4" s="6">
        <v>40</v>
      </c>
      <c r="U4" s="7">
        <v>8.3000000000000004E-2</v>
      </c>
      <c r="V4" s="6">
        <v>40</v>
      </c>
      <c r="W4" s="8">
        <v>2.09</v>
      </c>
      <c r="Y4" s="5">
        <v>40</v>
      </c>
      <c r="Z4" s="22">
        <f t="shared" ref="Z4:Z11" si="0">SUM(C4,I4,O4,U4)/4</f>
        <v>8.7250000000000008E-2</v>
      </c>
      <c r="AA4" s="23">
        <f t="shared" ref="AA4:AA11" si="1">SUM(E4,K4,Q4,W4)/4</f>
        <v>2.1697500000000001</v>
      </c>
      <c r="AB4" s="9"/>
      <c r="AC4" s="9"/>
    </row>
    <row r="5" spans="1:29" x14ac:dyDescent="0.25">
      <c r="A5" s="5">
        <v>35</v>
      </c>
      <c r="B5" s="10">
        <v>35</v>
      </c>
      <c r="C5" s="11">
        <v>0.129</v>
      </c>
      <c r="D5" s="10">
        <v>35</v>
      </c>
      <c r="E5" s="12">
        <v>2.0870000000000002</v>
      </c>
      <c r="G5" s="5">
        <v>35</v>
      </c>
      <c r="H5" s="10">
        <v>35</v>
      </c>
      <c r="I5" s="11">
        <v>0.13200000000000001</v>
      </c>
      <c r="J5" s="10">
        <v>35</v>
      </c>
      <c r="K5" s="12">
        <v>2.09</v>
      </c>
      <c r="M5" s="5">
        <v>35</v>
      </c>
      <c r="N5" s="10">
        <v>35</v>
      </c>
      <c r="O5" s="11">
        <v>8.5999999999999993E-2</v>
      </c>
      <c r="P5" s="10">
        <v>35</v>
      </c>
      <c r="Q5" s="12">
        <v>2.0960000000000001</v>
      </c>
      <c r="S5" s="5">
        <v>35</v>
      </c>
      <c r="T5" s="10">
        <v>35</v>
      </c>
      <c r="U5" s="11">
        <v>9.7000000000000003E-2</v>
      </c>
      <c r="V5" s="10">
        <v>35</v>
      </c>
      <c r="W5" s="12">
        <v>1.9330000000000001</v>
      </c>
      <c r="Y5" s="5">
        <v>35</v>
      </c>
      <c r="Z5" s="24">
        <f t="shared" si="0"/>
        <v>0.11099999999999999</v>
      </c>
      <c r="AA5" s="8">
        <f t="shared" si="1"/>
        <v>2.0514999999999999</v>
      </c>
      <c r="AB5" s="9"/>
      <c r="AC5" s="9"/>
    </row>
    <row r="6" spans="1:29" x14ac:dyDescent="0.25">
      <c r="A6" s="5">
        <v>30</v>
      </c>
      <c r="B6" s="10">
        <v>30</v>
      </c>
      <c r="C6" s="11">
        <v>0.61299999999999999</v>
      </c>
      <c r="D6" s="10">
        <v>30</v>
      </c>
      <c r="E6" s="12">
        <v>1.734</v>
      </c>
      <c r="G6" s="5">
        <v>30</v>
      </c>
      <c r="H6" s="10">
        <v>30</v>
      </c>
      <c r="I6" s="11">
        <v>0.86</v>
      </c>
      <c r="J6" s="10">
        <v>30</v>
      </c>
      <c r="K6" s="12">
        <v>1.6859999999999999</v>
      </c>
      <c r="M6" s="5">
        <v>30</v>
      </c>
      <c r="N6" s="10">
        <v>30</v>
      </c>
      <c r="O6" s="11">
        <v>0.77200000000000002</v>
      </c>
      <c r="P6" s="10">
        <v>30</v>
      </c>
      <c r="Q6" s="12">
        <v>1.6819999999999999</v>
      </c>
      <c r="S6" s="5">
        <v>30</v>
      </c>
      <c r="T6" s="10">
        <v>30</v>
      </c>
      <c r="U6" s="11">
        <v>0.65800000000000003</v>
      </c>
      <c r="V6" s="10">
        <v>30</v>
      </c>
      <c r="W6" s="12">
        <v>1.613</v>
      </c>
      <c r="Y6" s="5">
        <v>30</v>
      </c>
      <c r="Z6" s="24">
        <f t="shared" si="0"/>
        <v>0.72575000000000001</v>
      </c>
      <c r="AA6" s="8">
        <f t="shared" si="1"/>
        <v>1.67875</v>
      </c>
      <c r="AB6" s="9"/>
      <c r="AC6" s="9"/>
    </row>
    <row r="7" spans="1:29" x14ac:dyDescent="0.25">
      <c r="A7" s="5">
        <v>25</v>
      </c>
      <c r="B7" s="10">
        <v>25</v>
      </c>
      <c r="C7" s="11">
        <v>0.94099999999999995</v>
      </c>
      <c r="D7" s="10">
        <v>25</v>
      </c>
      <c r="E7" s="12">
        <v>1.413</v>
      </c>
      <c r="G7" s="5">
        <v>25</v>
      </c>
      <c r="H7" s="10">
        <v>25</v>
      </c>
      <c r="I7" s="11">
        <v>0.91900000000000004</v>
      </c>
      <c r="J7" s="10">
        <v>25</v>
      </c>
      <c r="K7" s="12">
        <v>1.456</v>
      </c>
      <c r="M7" s="5">
        <v>25</v>
      </c>
      <c r="N7" s="10">
        <v>25</v>
      </c>
      <c r="O7" s="11">
        <v>0.99</v>
      </c>
      <c r="P7" s="10">
        <v>25</v>
      </c>
      <c r="Q7" s="12">
        <v>1.4390000000000001</v>
      </c>
      <c r="S7" s="5">
        <v>25</v>
      </c>
      <c r="T7" s="10">
        <v>25</v>
      </c>
      <c r="U7" s="11">
        <v>0.995</v>
      </c>
      <c r="V7" s="10">
        <v>25</v>
      </c>
      <c r="W7" s="12">
        <v>1.34</v>
      </c>
      <c r="Y7" s="5">
        <v>25</v>
      </c>
      <c r="Z7" s="24">
        <f t="shared" si="0"/>
        <v>0.96124999999999994</v>
      </c>
      <c r="AA7" s="8">
        <f t="shared" si="1"/>
        <v>1.4119999999999999</v>
      </c>
      <c r="AB7" s="9"/>
      <c r="AC7" s="9"/>
    </row>
    <row r="8" spans="1:29" x14ac:dyDescent="0.25">
      <c r="A8" s="5">
        <v>20</v>
      </c>
      <c r="B8" s="10">
        <v>20</v>
      </c>
      <c r="C8" s="11">
        <v>1.1100000000000001</v>
      </c>
      <c r="D8" s="10">
        <v>20</v>
      </c>
      <c r="E8" s="12">
        <v>1.333</v>
      </c>
      <c r="G8" s="5">
        <v>20</v>
      </c>
      <c r="H8" s="10">
        <v>20</v>
      </c>
      <c r="I8" s="11">
        <v>1.19</v>
      </c>
      <c r="J8" s="10">
        <v>20</v>
      </c>
      <c r="K8" s="12">
        <v>1.3460000000000001</v>
      </c>
      <c r="M8" s="5">
        <v>20</v>
      </c>
      <c r="N8" s="10">
        <v>20</v>
      </c>
      <c r="O8" s="11">
        <v>1.127</v>
      </c>
      <c r="P8" s="10">
        <v>20</v>
      </c>
      <c r="Q8" s="12">
        <v>1.4019999999999999</v>
      </c>
      <c r="S8" s="5">
        <v>20</v>
      </c>
      <c r="T8" s="10">
        <v>20</v>
      </c>
      <c r="U8" s="11">
        <v>1.0149999999999999</v>
      </c>
      <c r="V8" s="10">
        <v>20</v>
      </c>
      <c r="W8" s="12">
        <v>1.264</v>
      </c>
      <c r="Y8" s="5">
        <v>20</v>
      </c>
      <c r="Z8" s="24">
        <f t="shared" si="0"/>
        <v>1.1104999999999998</v>
      </c>
      <c r="AA8" s="8">
        <f t="shared" si="1"/>
        <v>1.3362500000000002</v>
      </c>
      <c r="AB8" s="9"/>
      <c r="AC8" s="9"/>
    </row>
    <row r="9" spans="1:29" x14ac:dyDescent="0.25">
      <c r="A9" s="5">
        <v>15</v>
      </c>
      <c r="B9" s="10">
        <v>15</v>
      </c>
      <c r="C9" s="11">
        <v>1.153</v>
      </c>
      <c r="D9" s="10">
        <v>15</v>
      </c>
      <c r="E9" s="12">
        <v>1.2490000000000001</v>
      </c>
      <c r="G9" s="5">
        <v>15</v>
      </c>
      <c r="H9" s="10">
        <v>15</v>
      </c>
      <c r="I9" s="11">
        <v>1.1919999999999999</v>
      </c>
      <c r="J9" s="10">
        <v>15</v>
      </c>
      <c r="K9" s="12">
        <v>1.335</v>
      </c>
      <c r="M9" s="5">
        <v>15</v>
      </c>
      <c r="N9" s="10">
        <v>15</v>
      </c>
      <c r="O9" s="11">
        <v>1.081</v>
      </c>
      <c r="P9" s="10">
        <v>15</v>
      </c>
      <c r="Q9" s="12">
        <v>1.292</v>
      </c>
      <c r="S9" s="5">
        <v>15</v>
      </c>
      <c r="T9" s="10">
        <v>15</v>
      </c>
      <c r="U9" s="11">
        <v>1.081</v>
      </c>
      <c r="V9" s="10">
        <v>15</v>
      </c>
      <c r="W9" s="12">
        <v>1.1990000000000001</v>
      </c>
      <c r="Y9" s="5">
        <v>15</v>
      </c>
      <c r="Z9" s="24">
        <f t="shared" si="0"/>
        <v>1.1267499999999999</v>
      </c>
      <c r="AA9" s="8">
        <f t="shared" si="1"/>
        <v>1.26875</v>
      </c>
      <c r="AB9" s="9"/>
      <c r="AC9" s="9"/>
    </row>
    <row r="10" spans="1:29" x14ac:dyDescent="0.25">
      <c r="A10" s="5">
        <v>10</v>
      </c>
      <c r="B10" s="10">
        <v>10</v>
      </c>
      <c r="C10" s="11">
        <v>1.198</v>
      </c>
      <c r="D10" s="10">
        <v>10</v>
      </c>
      <c r="E10" s="12">
        <v>1.262</v>
      </c>
      <c r="G10" s="5">
        <v>10</v>
      </c>
      <c r="H10" s="10">
        <v>10</v>
      </c>
      <c r="I10" s="11">
        <v>1.169</v>
      </c>
      <c r="J10" s="10">
        <v>10</v>
      </c>
      <c r="K10" s="12">
        <v>1.2350000000000001</v>
      </c>
      <c r="M10" s="5">
        <v>10</v>
      </c>
      <c r="N10" s="10">
        <v>10</v>
      </c>
      <c r="O10" s="11">
        <v>1.137</v>
      </c>
      <c r="P10" s="10">
        <v>10</v>
      </c>
      <c r="Q10" s="12">
        <v>1.2749999999999999</v>
      </c>
      <c r="S10" s="5">
        <v>10</v>
      </c>
      <c r="T10" s="10">
        <v>10</v>
      </c>
      <c r="U10" s="11">
        <v>1.0920000000000001</v>
      </c>
      <c r="V10" s="10">
        <v>10</v>
      </c>
      <c r="W10" s="12">
        <v>1.1779999999999999</v>
      </c>
      <c r="Y10" s="5">
        <v>10</v>
      </c>
      <c r="Z10" s="24">
        <f t="shared" si="0"/>
        <v>1.149</v>
      </c>
      <c r="AA10" s="8">
        <f t="shared" si="1"/>
        <v>1.2374999999999998</v>
      </c>
      <c r="AB10" s="9"/>
      <c r="AC10" s="9"/>
    </row>
    <row r="11" spans="1:29" x14ac:dyDescent="0.25">
      <c r="A11" s="5">
        <v>5</v>
      </c>
      <c r="B11" s="10">
        <v>5</v>
      </c>
      <c r="C11" s="11">
        <v>1.196</v>
      </c>
      <c r="D11" s="10">
        <v>5</v>
      </c>
      <c r="E11" s="12">
        <v>1.2170000000000001</v>
      </c>
      <c r="G11" s="5">
        <v>5</v>
      </c>
      <c r="H11" s="10">
        <v>5</v>
      </c>
      <c r="I11" s="11">
        <v>1.1659999999999999</v>
      </c>
      <c r="J11" s="10">
        <v>5</v>
      </c>
      <c r="K11" s="12">
        <v>1.196</v>
      </c>
      <c r="M11" s="5">
        <v>5</v>
      </c>
      <c r="N11" s="10">
        <v>5</v>
      </c>
      <c r="O11" s="11">
        <v>1.1830000000000001</v>
      </c>
      <c r="P11" s="10">
        <v>5</v>
      </c>
      <c r="Q11" s="12">
        <v>1.2070000000000001</v>
      </c>
      <c r="S11" s="5">
        <v>5</v>
      </c>
      <c r="T11" s="10">
        <v>5</v>
      </c>
      <c r="U11" s="11">
        <v>1.0649999999999999</v>
      </c>
      <c r="V11" s="10">
        <v>5</v>
      </c>
      <c r="W11" s="12">
        <v>1.1919999999999999</v>
      </c>
      <c r="Y11" s="5">
        <v>5</v>
      </c>
      <c r="Z11" s="24">
        <f t="shared" si="0"/>
        <v>1.1524999999999999</v>
      </c>
      <c r="AA11" s="8">
        <f t="shared" si="1"/>
        <v>1.2030000000000001</v>
      </c>
      <c r="AB11" s="9"/>
      <c r="AC11" s="9"/>
    </row>
    <row r="12" spans="1:29" ht="15.75" thickBot="1" x14ac:dyDescent="0.3">
      <c r="A12" s="13">
        <v>0</v>
      </c>
      <c r="B12" s="14">
        <v>0</v>
      </c>
      <c r="C12" s="15">
        <v>1.194</v>
      </c>
      <c r="D12" s="14">
        <v>0</v>
      </c>
      <c r="E12" s="16">
        <v>1.2350000000000001</v>
      </c>
      <c r="G12" s="13">
        <v>0</v>
      </c>
      <c r="H12" s="14">
        <v>0</v>
      </c>
      <c r="I12" s="15">
        <v>1.1579999999999999</v>
      </c>
      <c r="J12" s="14">
        <v>0</v>
      </c>
      <c r="K12" s="16">
        <v>1.2190000000000001</v>
      </c>
      <c r="M12" s="13">
        <v>0</v>
      </c>
      <c r="N12" s="14">
        <v>0</v>
      </c>
      <c r="O12" s="15">
        <v>1.1419999999999999</v>
      </c>
      <c r="P12" s="14">
        <v>0</v>
      </c>
      <c r="Q12" s="16">
        <v>1.244</v>
      </c>
      <c r="S12" s="13">
        <v>0</v>
      </c>
      <c r="T12" s="14">
        <v>0</v>
      </c>
      <c r="U12" s="15">
        <v>1.0740000000000001</v>
      </c>
      <c r="V12" s="14">
        <v>0</v>
      </c>
      <c r="W12" s="16">
        <v>1.19</v>
      </c>
      <c r="Y12" s="13">
        <v>0</v>
      </c>
      <c r="Z12" s="25">
        <f>SUM(C12,E12,I12,K12,O12,Q12,U12,W12)/8</f>
        <v>1.1819999999999999</v>
      </c>
      <c r="AA12" s="26">
        <f>$Z$12</f>
        <v>1.1819999999999999</v>
      </c>
      <c r="AB12" s="9"/>
      <c r="AC12" s="9"/>
    </row>
  </sheetData>
  <mergeCells count="13">
    <mergeCell ref="Z1:AA1"/>
    <mergeCell ref="T2:U2"/>
    <mergeCell ref="V2:W2"/>
    <mergeCell ref="B1:E1"/>
    <mergeCell ref="H1:K1"/>
    <mergeCell ref="N1:Q1"/>
    <mergeCell ref="T1:W1"/>
    <mergeCell ref="B2:C2"/>
    <mergeCell ref="D2:E2"/>
    <mergeCell ref="H2:I2"/>
    <mergeCell ref="J2:K2"/>
    <mergeCell ref="N2:O2"/>
    <mergeCell ref="P2:Q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Sensor calibration</vt:lpstr>
      <vt:lpstr>Valve calibration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BUCHOUX Anthony</dc:creator>
  <cp:lastModifiedBy>Anthony Buchoux</cp:lastModifiedBy>
  <dcterms:created xsi:type="dcterms:W3CDTF">2017-08-11T10:43:40Z</dcterms:created>
  <dcterms:modified xsi:type="dcterms:W3CDTF">2017-08-22T09:27:32Z</dcterms:modified>
</cp:coreProperties>
</file>